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MS-LICITACAO\EDITAIS\CONCORRÊNCIA\CA 14524 - COLETA E TRANSPORTE DE LIVROS (EDS)\5 - PROPOSTAS COMERCIAIS\CA 14524 - PLANILHAS PROPOSTAS COMERCIAIS\"/>
    </mc:Choice>
  </mc:AlternateContent>
  <xr:revisionPtr revIDLastSave="0" documentId="13_ncr:1_{FA72E5D5-87E5-4931-B604-A44E43B53E18}" xr6:coauthVersionLast="47" xr6:coauthVersionMax="47" xr10:uidLastSave="{00000000-0000-0000-0000-000000000000}"/>
  <bookViews>
    <workbookView xWindow="-110" yWindow="-110" windowWidth="19420" windowHeight="10300" xr2:uid="{61FC3196-BABD-407C-8F81-D8B45E452AD5}"/>
  </bookViews>
  <sheets>
    <sheet name="Sp-Capital e região metropolitA" sheetId="2" r:id="rId1"/>
    <sheet name="Sp-Interior e demais" sheetId="1" r:id="rId2"/>
    <sheet name="Carro dedicado" sheetId="3" r:id="rId3"/>
    <sheet name=" CAPITAL E GRANDE SP" sheetId="5" r:id="rId4"/>
    <sheet name="SÃO PAULO E DEMAIS ESTADOS " sheetId="6" r:id="rId5"/>
    <sheet name="CARRO DEDICADO " sheetId="8" r:id="rId6"/>
    <sheet name="faixas de valores" sheetId="4" state="hidden" r:id="rId7"/>
  </sheets>
  <definedNames>
    <definedName name="_xlnm._FilterDatabase" localSheetId="2" hidden="1">'Carro dedicado'!$A$6:$Z$13</definedName>
    <definedName name="_xlnm._FilterDatabase" localSheetId="0" hidden="1">'Sp-Capital e região metropolitA'!$B$6:$F$6</definedName>
    <definedName name="_xlnm._FilterDatabase" localSheetId="1" hidden="1">'Sp-Interior e demais'!$B$6:$Z$59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6" l="1"/>
  <c r="I14" i="8"/>
  <c r="J12" i="6"/>
  <c r="J9" i="6"/>
  <c r="H6" i="6"/>
  <c r="C10" i="5"/>
  <c r="G5" i="1"/>
</calcChain>
</file>

<file path=xl/sharedStrings.xml><?xml version="1.0" encoding="utf-8"?>
<sst xmlns="http://schemas.openxmlformats.org/spreadsheetml/2006/main" count="534" uniqueCount="211">
  <si>
    <t>UF</t>
  </si>
  <si>
    <t>Localidade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</si>
  <si>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</si>
  <si>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</si>
  <si>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</si>
  <si>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</si>
  <si>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</si>
  <si>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</si>
  <si>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</si>
  <si>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</si>
  <si>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</si>
  <si>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</si>
  <si>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</si>
  <si>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</si>
  <si>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</si>
  <si>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</si>
  <si>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</si>
  <si>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</si>
  <si>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</si>
  <si>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</si>
  <si>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</si>
  <si>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</si>
  <si>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</si>
  <si>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</si>
  <si>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</si>
  <si>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</si>
  <si>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</si>
  <si>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</si>
  <si>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</si>
  <si>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Região</t>
  </si>
  <si>
    <t>GO-Interior</t>
  </si>
  <si>
    <t>MS-Interior</t>
  </si>
  <si>
    <t>MT-Interior</t>
  </si>
  <si>
    <t>AL-Interior</t>
  </si>
  <si>
    <t>BA-Interior</t>
  </si>
  <si>
    <t>CE-Interior</t>
  </si>
  <si>
    <t>MA-Interior</t>
  </si>
  <si>
    <t>PB-Interior</t>
  </si>
  <si>
    <t>PE-Interior</t>
  </si>
  <si>
    <t>PI-Interior</t>
  </si>
  <si>
    <t>RN-Interior</t>
  </si>
  <si>
    <t>SE-Interior</t>
  </si>
  <si>
    <t>AC-Interior</t>
  </si>
  <si>
    <t>AM-Interior</t>
  </si>
  <si>
    <t>AP-Interior</t>
  </si>
  <si>
    <t>PA-Interior</t>
  </si>
  <si>
    <t>RO-Interior</t>
  </si>
  <si>
    <t>RR-Interior</t>
  </si>
  <si>
    <t>TO-Interior</t>
  </si>
  <si>
    <t>ES-Interior</t>
  </si>
  <si>
    <t>MG-Interior</t>
  </si>
  <si>
    <t>RJ-Interior</t>
  </si>
  <si>
    <t>SP-Interior</t>
  </si>
  <si>
    <t>PR-Interior</t>
  </si>
  <si>
    <t>RS-Interior</t>
  </si>
  <si>
    <t>SC-Interior</t>
  </si>
  <si>
    <t>DF-Capital</t>
  </si>
  <si>
    <t>DF-Interior</t>
  </si>
  <si>
    <t>GO-Capital</t>
  </si>
  <si>
    <t>MS-Capital</t>
  </si>
  <si>
    <t>MT-Capital</t>
  </si>
  <si>
    <t>AL-Capital</t>
  </si>
  <si>
    <t>BA-Capital</t>
  </si>
  <si>
    <t>CE-Capital</t>
  </si>
  <si>
    <t>MA-Capital</t>
  </si>
  <si>
    <t>PB-Capital</t>
  </si>
  <si>
    <t>PE-Capital</t>
  </si>
  <si>
    <t>PI-Capital</t>
  </si>
  <si>
    <t>RN-Capital</t>
  </si>
  <si>
    <t>SE-Capital</t>
  </si>
  <si>
    <t>AC-Capital</t>
  </si>
  <si>
    <t>AM-Capital</t>
  </si>
  <si>
    <t>AP-Capital</t>
  </si>
  <si>
    <t>PA-Capital</t>
  </si>
  <si>
    <t>RO-Capital</t>
  </si>
  <si>
    <t>RR-Capital</t>
  </si>
  <si>
    <t>TO-Capital</t>
  </si>
  <si>
    <t>ES-Capital</t>
  </si>
  <si>
    <t>MG-Capital</t>
  </si>
  <si>
    <t>RJ-Capital</t>
  </si>
  <si>
    <t>SP-Capital</t>
  </si>
  <si>
    <t>PR-Capital</t>
  </si>
  <si>
    <t>RS-Capital</t>
  </si>
  <si>
    <t>SC-Capital</t>
  </si>
  <si>
    <t>Excedente</t>
  </si>
  <si>
    <t>Prazo de Entrega</t>
  </si>
  <si>
    <t>Centro-Oeste</t>
  </si>
  <si>
    <t>Nordeste</t>
  </si>
  <si>
    <t>Norte</t>
  </si>
  <si>
    <t>Sudeste</t>
  </si>
  <si>
    <t>Sul</t>
  </si>
  <si>
    <t>0-10 kg</t>
  </si>
  <si>
    <t>* Informar Generalidades como:</t>
  </si>
  <si>
    <t>Taxa de reentrega</t>
  </si>
  <si>
    <t>Taxa de devolução</t>
  </si>
  <si>
    <t>TDE (Taxa de Dificuldade na Entrega)</t>
  </si>
  <si>
    <t>10,01-20 kg</t>
  </si>
  <si>
    <t>20,01-30 kg</t>
  </si>
  <si>
    <t>30,01-40 kg</t>
  </si>
  <si>
    <t>40,01-50 kg</t>
  </si>
  <si>
    <t>50,01-60 kg</t>
  </si>
  <si>
    <t>60,01-70 kg</t>
  </si>
  <si>
    <t>70,01-80 kg</t>
  </si>
  <si>
    <t>80,01-90 kg</t>
  </si>
  <si>
    <t>90,01-100 kg</t>
  </si>
  <si>
    <t>100,01-110 kg</t>
  </si>
  <si>
    <t>110,01-120 kg</t>
  </si>
  <si>
    <t>120,01-130 kg</t>
  </si>
  <si>
    <t>130,01-140 kg</t>
  </si>
  <si>
    <t>140,01-150 kg</t>
  </si>
  <si>
    <t>150,01-160 kg</t>
  </si>
  <si>
    <t>160,01-170 kg</t>
  </si>
  <si>
    <t>170,01-180 kg</t>
  </si>
  <si>
    <t>180,01-190 kg</t>
  </si>
  <si>
    <t>190,01-200 kg</t>
  </si>
  <si>
    <t>PRECIFICAÇÃO PARA INTERIOR DE SÃO PAULO E DEMAIS ESTADOS</t>
  </si>
  <si>
    <t>PRECIFICAÇÃO PARA SÃO PAULO CAPITAL E REGIÃO METROPOLITANA</t>
  </si>
  <si>
    <t>PRECIFICAÇÃO PARA ENTREGAS COM CARRO DEDICADO</t>
  </si>
  <si>
    <t>FAIXA DE 10 -20</t>
  </si>
  <si>
    <t>ESTADO</t>
  </si>
  <si>
    <t>FAIXA DE 20 -30</t>
  </si>
  <si>
    <t>FAIXA DE 30 -40</t>
  </si>
  <si>
    <t>FAIXA DE 40 -50</t>
  </si>
  <si>
    <t xml:space="preserve">SP-Capital </t>
  </si>
  <si>
    <t>FAIXA DE 150 -160</t>
  </si>
  <si>
    <t>vf1</t>
  </si>
  <si>
    <t>vf2</t>
  </si>
  <si>
    <t>vf3</t>
  </si>
  <si>
    <t>vf4</t>
  </si>
  <si>
    <t>vf5</t>
  </si>
  <si>
    <t>vf6</t>
  </si>
  <si>
    <t>vf7</t>
  </si>
  <si>
    <t>FAIXA DE 0 -10</t>
  </si>
  <si>
    <t>FAIXA DE 110 -120</t>
  </si>
  <si>
    <t>FAIXA DE 120 -130</t>
  </si>
  <si>
    <t>FAIXA DE 130 -140</t>
  </si>
  <si>
    <t>FAIXA DE 140 -150</t>
  </si>
  <si>
    <t>ok</t>
  </si>
  <si>
    <t>FAIXA DE 50 - 60</t>
  </si>
  <si>
    <t>FAIXA DE 100 -110</t>
  </si>
  <si>
    <t>FAIXA DE 140 - 150</t>
  </si>
  <si>
    <t>FAIXA DE 160 - 170</t>
  </si>
  <si>
    <t>FAIXA ACIMA DE 200 KG</t>
  </si>
  <si>
    <t>OK</t>
  </si>
  <si>
    <t>SP-Interior (vf1)</t>
  </si>
  <si>
    <t>SP-Interior (vf4)</t>
  </si>
  <si>
    <t>CE-Interior (vf5)</t>
  </si>
  <si>
    <t>RJ-Capital (vf6)</t>
  </si>
  <si>
    <t>SP-Interior (vf7)</t>
  </si>
  <si>
    <t>PR-CAPITAL (vf8)</t>
  </si>
  <si>
    <t>CE-Capital (vf9)</t>
  </si>
  <si>
    <t>MG-Capital (vf10)</t>
  </si>
  <si>
    <t>RJ-Capital (vf11)</t>
  </si>
  <si>
    <t>SP-Interior (vf12)</t>
  </si>
  <si>
    <t>RJ-Capital (vf13)</t>
  </si>
  <si>
    <t>SP-Interior (vf14)</t>
  </si>
  <si>
    <t>SP-Capital (vf1)</t>
  </si>
  <si>
    <t>SP-Capital (vf2)</t>
  </si>
  <si>
    <t>MG-Capital (vf3)</t>
  </si>
  <si>
    <t>SP-Capital (vf4)</t>
  </si>
  <si>
    <t>PE-CAPITAL (vf6)</t>
  </si>
  <si>
    <t>MG-CAPITAL (vf7)</t>
  </si>
  <si>
    <t>RJ-CAPITAL (vf8)</t>
  </si>
  <si>
    <t>SP-CAPITAL (vf9)</t>
  </si>
  <si>
    <t>RS-CAPITAL (vf10)</t>
  </si>
  <si>
    <t>CE-Capital (vf2)</t>
  </si>
  <si>
    <t>CE-Interior (vf3)</t>
  </si>
  <si>
    <t>DF-CAPITAL (vf5)</t>
  </si>
  <si>
    <t>48/72 HS</t>
  </si>
  <si>
    <t>48/ 712</t>
  </si>
  <si>
    <t>5 DIAS</t>
  </si>
  <si>
    <t>6 DIAS</t>
  </si>
  <si>
    <t>24/48 HS</t>
  </si>
  <si>
    <t>50,00 a 500,00</t>
  </si>
  <si>
    <t>CAPITAL</t>
  </si>
  <si>
    <t>INTERIOR</t>
  </si>
  <si>
    <t xml:space="preserve">SP </t>
  </si>
  <si>
    <t>FAIXA DE 10- 20</t>
  </si>
  <si>
    <t>FAIXA DE 110-120</t>
  </si>
  <si>
    <t>FAIXA DE 120-130</t>
  </si>
  <si>
    <t>FAIXA DE 130-140</t>
  </si>
  <si>
    <t>FAIXA DE 140-150</t>
  </si>
  <si>
    <t>FAIXA DE 150-160</t>
  </si>
  <si>
    <t>FAIXA DE 0  - 10</t>
  </si>
  <si>
    <t xml:space="preserve">ESTADO </t>
  </si>
  <si>
    <t>FAIXA DE 0-10</t>
  </si>
  <si>
    <t xml:space="preserve">VALOR </t>
  </si>
  <si>
    <t>FAIXA DE 20-30</t>
  </si>
  <si>
    <t>FAIXA DE 30 - 40</t>
  </si>
  <si>
    <t xml:space="preserve">INTERIOR </t>
  </si>
  <si>
    <t>VALOR</t>
  </si>
  <si>
    <t>TOTAL</t>
  </si>
  <si>
    <t xml:space="preserve">RJ </t>
  </si>
  <si>
    <t>FAIXA DE100-110</t>
  </si>
  <si>
    <t>FAIXA DE 160-170</t>
  </si>
  <si>
    <t>FAIXA ACIMA DE 200  KG</t>
  </si>
  <si>
    <t>DF - CAP</t>
  </si>
  <si>
    <t>PE - CAP</t>
  </si>
  <si>
    <t>MG - CAP</t>
  </si>
  <si>
    <t>RJ - CAP</t>
  </si>
  <si>
    <t>SP-CAP</t>
  </si>
  <si>
    <t>RS-CAP</t>
  </si>
  <si>
    <t>SP -CAP</t>
  </si>
  <si>
    <t>MG -CAP</t>
  </si>
  <si>
    <t>* CAP = CAPITAL</t>
  </si>
  <si>
    <t>GRIS</t>
  </si>
  <si>
    <t>ADV</t>
  </si>
  <si>
    <t>Vf3</t>
  </si>
  <si>
    <t xml:space="preserve">DEDICADO SP E DEMAIS ESTADOS </t>
  </si>
  <si>
    <t xml:space="preserve">SP E DEMAIS ESTADOS </t>
  </si>
  <si>
    <t xml:space="preserve">ESTADO DE SP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</si>
</sst>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0" fontId="3" fillId="6" borderId="0" xfId="0" applyFont="1" applyFill="1" applyAlignment="1">
      <alignment vertical="center"/>
    </xf>
    <xf numFmtId="164" fontId="0" fillId="8" borderId="1" xfId="0" applyNumberForma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6" fillId="0" borderId="0" xfId="0" applyFont="1"/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6" fillId="7" borderId="1" xfId="0" applyNumberFormat="1" applyFont="1" applyFill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9" fontId="6" fillId="0" borderId="0" xfId="0" applyNumberFormat="1" applyFont="1"/>
    <xf numFmtId="44" fontId="6" fillId="0" borderId="0" xfId="2" applyFont="1"/>
    <xf numFmtId="10" fontId="0" fillId="0" borderId="0" xfId="0" applyNumberFormat="1"/>
    <xf numFmtId="9" fontId="0" fillId="0" borderId="0" xfId="3" applyFont="1"/>
    <xf numFmtId="164" fontId="0" fillId="0" borderId="0" xfId="0" applyNumberFormat="1"/>
    <xf numFmtId="44" fontId="0" fillId="3" borderId="1" xfId="0" applyNumberFormat="1" applyFill="1" applyBorder="1" applyAlignment="1">
      <alignment vertical="center"/>
    </xf>
    <xf numFmtId="44" fontId="0" fillId="8" borderId="1" xfId="0" applyNumberFormat="1" applyFill="1" applyBorder="1" applyAlignment="1">
      <alignment vertical="center"/>
    </xf>
    <xf numFmtId="164" fontId="3" fillId="0" borderId="4" xfId="0" applyNumberFormat="1" applyFont="1" applyBorder="1" applyAlignment="1">
      <alignment horizontal="center" wrapText="1"/>
    </xf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3" xfId="0" applyBorder="1"/>
    <xf numFmtId="0" fontId="3" fillId="0" borderId="0" xfId="0" applyFont="1"/>
    <xf numFmtId="0" fontId="3" fillId="0" borderId="14" xfId="0" applyFont="1" applyBorder="1"/>
    <xf numFmtId="0" fontId="3" fillId="0" borderId="4" xfId="0" applyFont="1" applyBorder="1"/>
    <xf numFmtId="164" fontId="3" fillId="0" borderId="6" xfId="0" applyNumberFormat="1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0" fontId="3" fillId="0" borderId="11" xfId="0" applyFont="1" applyBorder="1"/>
    <xf numFmtId="0" fontId="3" fillId="0" borderId="17" xfId="0" applyFont="1" applyBorder="1"/>
    <xf numFmtId="164" fontId="3" fillId="0" borderId="3" xfId="0" applyNumberFormat="1" applyFont="1" applyBorder="1"/>
    <xf numFmtId="0" fontId="3" fillId="0" borderId="3" xfId="0" applyFont="1" applyBorder="1"/>
    <xf numFmtId="0" fontId="3" fillId="0" borderId="12" xfId="0" applyFont="1" applyBorder="1"/>
    <xf numFmtId="0" fontId="3" fillId="0" borderId="5" xfId="0" applyFont="1" applyBorder="1"/>
    <xf numFmtId="0" fontId="10" fillId="0" borderId="0" xfId="0" applyFont="1"/>
    <xf numFmtId="164" fontId="10" fillId="0" borderId="0" xfId="0" applyNumberFormat="1" applyFont="1"/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4" fontId="9" fillId="0" borderId="4" xfId="0" applyNumberFormat="1" applyFont="1" applyBorder="1" applyAlignment="1">
      <alignment horizontal="center"/>
    </xf>
    <xf numFmtId="44" fontId="9" fillId="0" borderId="4" xfId="0" applyNumberFormat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0" fontId="7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</cellXfs>
  <cellStyles count="4">
    <cellStyle name="Moeda" xfId="2" builtinId="4"/>
    <cellStyle name="Normal" xfId="0" builtinId="0"/>
    <cellStyle name="Normal 2" xfId="1" xr:uid="{451DF5C0-1DC3-45AE-8C4B-12883824CD8B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7914-60F5-4179-B02C-93D46FBD11D9}">
  <sheetPr>
    <pageSetUpPr fitToPage="1"/>
  </sheetPr>
  <dimension ref="A2:AG12"/>
  <sheetViews>
    <sheetView showGridLines="0" tabSelected="1" zoomScale="60" zoomScaleNormal="60" workbookViewId="0">
      <pane ySplit="6" topLeftCell="A7" activePane="bottomLeft" state="frozen"/>
      <selection pane="bottomLeft" activeCell="F7" sqref="F7"/>
    </sheetView>
  </sheetViews>
  <sheetFormatPr defaultRowHeight="18.5" x14ac:dyDescent="0.45"/>
  <cols>
    <col min="1" max="1" width="2.6328125" style="13" customWidth="1"/>
    <col min="2" max="2" width="14.453125" style="13" bestFit="1" customWidth="1"/>
    <col min="3" max="3" width="7" style="13" customWidth="1"/>
    <col min="4" max="4" width="12.453125" style="13" bestFit="1" customWidth="1"/>
    <col min="5" max="5" width="11.6328125" style="13" bestFit="1" customWidth="1"/>
    <col min="6" max="6" width="13.36328125" style="13" bestFit="1" customWidth="1"/>
    <col min="7" max="14" width="13.6328125" style="13" bestFit="1" customWidth="1"/>
    <col min="15" max="15" width="15.08984375" style="13" bestFit="1" customWidth="1"/>
    <col min="16" max="16" width="16.453125" style="13" bestFit="1" customWidth="1"/>
    <col min="17" max="25" width="10.36328125" style="13" customWidth="1"/>
    <col min="26" max="26" width="10.36328125" style="13" bestFit="1" customWidth="1"/>
    <col min="27" max="33" width="8.90625" style="13"/>
  </cols>
  <sheetData>
    <row r="2" spans="2:26" x14ac:dyDescent="0.45">
      <c r="B2" s="64" t="s">
        <v>116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2:26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spans="2:26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6" spans="2:26" ht="30" customHeight="1" x14ac:dyDescent="0.45">
      <c r="B6" s="14" t="s">
        <v>29</v>
      </c>
      <c r="C6" s="14" t="s">
        <v>0</v>
      </c>
      <c r="D6" s="14" t="s">
        <v>1</v>
      </c>
      <c r="E6" s="15" t="s">
        <v>85</v>
      </c>
      <c r="F6" s="15" t="s">
        <v>91</v>
      </c>
      <c r="G6" s="15" t="s">
        <v>96</v>
      </c>
      <c r="H6" s="15" t="s">
        <v>97</v>
      </c>
      <c r="I6" s="15" t="s">
        <v>98</v>
      </c>
      <c r="J6" s="15" t="s">
        <v>99</v>
      </c>
      <c r="K6" s="15" t="s">
        <v>100</v>
      </c>
      <c r="L6" s="15" t="s">
        <v>101</v>
      </c>
      <c r="M6" s="15" t="s">
        <v>102</v>
      </c>
      <c r="N6" s="15" t="s">
        <v>103</v>
      </c>
      <c r="O6" s="15" t="s">
        <v>104</v>
      </c>
      <c r="P6" s="15" t="s">
        <v>105</v>
      </c>
      <c r="Q6" s="15" t="s">
        <v>106</v>
      </c>
      <c r="R6" s="15" t="s">
        <v>107</v>
      </c>
      <c r="S6" s="15" t="s">
        <v>108</v>
      </c>
      <c r="T6" s="15" t="s">
        <v>109</v>
      </c>
      <c r="U6" s="15" t="s">
        <v>110</v>
      </c>
      <c r="V6" s="15" t="s">
        <v>111</v>
      </c>
      <c r="W6" s="15" t="s">
        <v>112</v>
      </c>
      <c r="X6" s="15" t="s">
        <v>113</v>
      </c>
      <c r="Y6" s="15" t="s">
        <v>114</v>
      </c>
      <c r="Z6" s="15" t="s">
        <v>84</v>
      </c>
    </row>
    <row r="7" spans="2:26" x14ac:dyDescent="0.45">
      <c r="B7" s="16" t="s">
        <v>89</v>
      </c>
      <c r="C7" s="16" t="s">
        <v>27</v>
      </c>
      <c r="D7" s="16" t="s">
        <v>123</v>
      </c>
      <c r="E7" s="16" t="s">
        <v>168</v>
      </c>
      <c r="F7" s="17">
        <v>19</v>
      </c>
      <c r="G7" s="17">
        <v>20</v>
      </c>
      <c r="H7" s="18">
        <v>21</v>
      </c>
      <c r="I7" s="18">
        <v>23</v>
      </c>
      <c r="J7" s="18">
        <v>25</v>
      </c>
      <c r="K7" s="18">
        <v>30</v>
      </c>
      <c r="L7" s="18">
        <v>33</v>
      </c>
      <c r="M7" s="18">
        <v>38</v>
      </c>
      <c r="N7" s="18">
        <v>40</v>
      </c>
      <c r="O7" s="18">
        <v>42</v>
      </c>
      <c r="P7" s="18">
        <v>45</v>
      </c>
      <c r="Q7" s="17">
        <v>49</v>
      </c>
      <c r="R7" s="17">
        <v>52</v>
      </c>
      <c r="S7" s="17">
        <v>55</v>
      </c>
      <c r="T7" s="17">
        <v>58</v>
      </c>
      <c r="U7" s="17">
        <v>62</v>
      </c>
      <c r="V7" s="18">
        <v>65</v>
      </c>
      <c r="W7" s="18">
        <v>68</v>
      </c>
      <c r="X7" s="18">
        <v>71</v>
      </c>
      <c r="Y7" s="18">
        <v>75</v>
      </c>
      <c r="Z7" s="18">
        <v>2.8</v>
      </c>
    </row>
    <row r="9" spans="2:26" x14ac:dyDescent="0.45">
      <c r="B9" s="19" t="s">
        <v>92</v>
      </c>
    </row>
    <row r="10" spans="2:26" x14ac:dyDescent="0.45">
      <c r="B10" s="20" t="s">
        <v>93</v>
      </c>
      <c r="D10" s="21">
        <v>0.85</v>
      </c>
    </row>
    <row r="11" spans="2:26" x14ac:dyDescent="0.45">
      <c r="B11" s="20" t="s">
        <v>94</v>
      </c>
      <c r="D11" s="21">
        <v>0.6</v>
      </c>
    </row>
    <row r="12" spans="2:26" x14ac:dyDescent="0.45">
      <c r="B12" s="20" t="s">
        <v>95</v>
      </c>
      <c r="F12" s="22" t="s">
        <v>173</v>
      </c>
    </row>
  </sheetData>
  <mergeCells count="1">
    <mergeCell ref="B2:Z4"/>
  </mergeCells>
  <pageMargins left="0" right="0" top="0.78740157480314965" bottom="0.78740157480314965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FF444-4440-4702-BE42-BA24E542F815}">
  <sheetPr>
    <pageSetUpPr fitToPage="1"/>
  </sheetPr>
  <dimension ref="B2:AA64"/>
  <sheetViews>
    <sheetView showGridLines="0" zoomScale="86" zoomScaleNormal="86" workbookViewId="0">
      <pane ySplit="6" topLeftCell="A31" activePane="bottomLeft" state="frozen"/>
      <selection pane="bottomLeft" activeCell="F53" sqref="F53"/>
    </sheetView>
  </sheetViews>
  <sheetFormatPr defaultRowHeight="14.5" x14ac:dyDescent="0.35"/>
  <cols>
    <col min="1" max="1" width="2.6328125" customWidth="1"/>
    <col min="2" max="2" width="14.453125" bestFit="1" customWidth="1"/>
    <col min="3" max="3" width="7" customWidth="1"/>
    <col min="4" max="4" width="12.453125" bestFit="1" customWidth="1"/>
    <col min="5" max="5" width="11.6328125" bestFit="1" customWidth="1"/>
    <col min="6" max="6" width="11.08984375" bestFit="1" customWidth="1"/>
    <col min="7" max="7" width="12.90625" bestFit="1" customWidth="1"/>
    <col min="8" max="12" width="10.36328125" customWidth="1"/>
    <col min="13" max="14" width="12.90625" bestFit="1" customWidth="1"/>
    <col min="15" max="15" width="13.90625" bestFit="1" customWidth="1"/>
    <col min="16" max="16" width="14.90625" bestFit="1" customWidth="1"/>
    <col min="17" max="17" width="16.36328125" bestFit="1" customWidth="1"/>
    <col min="18" max="18" width="17.36328125" bestFit="1" customWidth="1"/>
    <col min="19" max="24" width="14.90625" bestFit="1" customWidth="1"/>
    <col min="25" max="25" width="17.36328125" bestFit="1" customWidth="1"/>
    <col min="26" max="26" width="10.36328125" bestFit="1" customWidth="1"/>
  </cols>
  <sheetData>
    <row r="2" spans="2:27" x14ac:dyDescent="0.35">
      <c r="B2" s="65" t="s">
        <v>115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2:27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2:27" x14ac:dyDescent="0.3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2:27" x14ac:dyDescent="0.35">
      <c r="G5" s="24">
        <f>((G7-F7)/G7)</f>
        <v>8.2568807339449657E-2</v>
      </c>
    </row>
    <row r="6" spans="2:27" ht="30" customHeight="1" x14ac:dyDescent="0.35">
      <c r="B6" s="1" t="s">
        <v>29</v>
      </c>
      <c r="C6" s="1" t="s">
        <v>0</v>
      </c>
      <c r="D6" s="1" t="s">
        <v>1</v>
      </c>
      <c r="E6" s="2" t="s">
        <v>85</v>
      </c>
      <c r="F6" s="2" t="s">
        <v>91</v>
      </c>
      <c r="G6" s="2" t="s">
        <v>96</v>
      </c>
      <c r="H6" s="2" t="s">
        <v>97</v>
      </c>
      <c r="I6" s="2" t="s">
        <v>98</v>
      </c>
      <c r="J6" s="2" t="s">
        <v>99</v>
      </c>
      <c r="K6" s="2" t="s">
        <v>100</v>
      </c>
      <c r="L6" s="2" t="s">
        <v>101</v>
      </c>
      <c r="M6" s="2" t="s">
        <v>102</v>
      </c>
      <c r="N6" s="2" t="s">
        <v>103</v>
      </c>
      <c r="O6" s="2" t="s">
        <v>104</v>
      </c>
      <c r="P6" s="2" t="s">
        <v>105</v>
      </c>
      <c r="Q6" s="2" t="s">
        <v>106</v>
      </c>
      <c r="R6" s="2" t="s">
        <v>107</v>
      </c>
      <c r="S6" s="2" t="s">
        <v>108</v>
      </c>
      <c r="T6" s="2" t="s">
        <v>109</v>
      </c>
      <c r="U6" s="2" t="s">
        <v>110</v>
      </c>
      <c r="V6" s="2" t="s">
        <v>111</v>
      </c>
      <c r="W6" s="2" t="s">
        <v>112</v>
      </c>
      <c r="X6" s="2" t="s">
        <v>113</v>
      </c>
      <c r="Y6" s="2" t="s">
        <v>114</v>
      </c>
      <c r="Z6" s="2" t="s">
        <v>84</v>
      </c>
    </row>
    <row r="7" spans="2:27" x14ac:dyDescent="0.35">
      <c r="B7" s="3" t="s">
        <v>86</v>
      </c>
      <c r="C7" s="3" t="s">
        <v>8</v>
      </c>
      <c r="D7" s="3" t="s">
        <v>56</v>
      </c>
      <c r="E7" s="3" t="s">
        <v>174</v>
      </c>
      <c r="F7" s="4">
        <v>95.560941176470592</v>
      </c>
      <c r="G7" s="4">
        <v>104.16142588235296</v>
      </c>
      <c r="H7" s="4">
        <v>114.57756847058826</v>
      </c>
      <c r="I7" s="4">
        <v>127.18110100235297</v>
      </c>
      <c r="J7" s="4">
        <v>142.44283312263534</v>
      </c>
      <c r="K7" s="4">
        <v>160.96040142857791</v>
      </c>
      <c r="L7" s="4">
        <v>183.49485762857881</v>
      </c>
      <c r="M7" s="4">
        <v>211.01908627286562</v>
      </c>
      <c r="N7" s="4">
        <v>244.78214007652412</v>
      </c>
      <c r="O7" s="4">
        <v>266.81253268341129</v>
      </c>
      <c r="P7" s="4">
        <v>290.82566062491833</v>
      </c>
      <c r="Q7" s="4">
        <v>316.999970081161</v>
      </c>
      <c r="R7" s="4">
        <v>345.52996738846554</v>
      </c>
      <c r="S7" s="4">
        <v>376.62766445342749</v>
      </c>
      <c r="T7" s="4">
        <v>410.52415425423601</v>
      </c>
      <c r="U7" s="4">
        <v>447.47132813711727</v>
      </c>
      <c r="V7" s="4">
        <v>487.74374766945783</v>
      </c>
      <c r="W7" s="4">
        <v>531.64068495970912</v>
      </c>
      <c r="X7" s="4">
        <v>579.48834660608293</v>
      </c>
      <c r="Y7" s="4">
        <v>631.64229780063044</v>
      </c>
      <c r="Z7" s="4">
        <v>3.2898036343782837</v>
      </c>
      <c r="AA7" s="23"/>
    </row>
    <row r="8" spans="2:27" x14ac:dyDescent="0.35">
      <c r="B8" s="5" t="s">
        <v>86</v>
      </c>
      <c r="C8" s="5" t="s">
        <v>8</v>
      </c>
      <c r="D8" s="5" t="s">
        <v>57</v>
      </c>
      <c r="E8" s="5" t="s">
        <v>175</v>
      </c>
      <c r="F8" s="4">
        <v>153.27830588235295</v>
      </c>
      <c r="G8" s="4">
        <v>167.07335341176474</v>
      </c>
      <c r="H8" s="6">
        <v>183.78068875294124</v>
      </c>
      <c r="I8" s="6">
        <v>203.99656451576479</v>
      </c>
      <c r="J8" s="6">
        <v>228.47615225765659</v>
      </c>
      <c r="K8" s="6">
        <v>258.17805205115195</v>
      </c>
      <c r="L8" s="6">
        <v>294.32297933831319</v>
      </c>
      <c r="M8" s="6">
        <v>338.47142623906012</v>
      </c>
      <c r="N8" s="6">
        <v>392.6268544373097</v>
      </c>
      <c r="O8" s="6">
        <v>427.96327133666762</v>
      </c>
      <c r="P8" s="6">
        <v>466.47996575696772</v>
      </c>
      <c r="Q8" s="6">
        <v>508.46316267509485</v>
      </c>
      <c r="R8" s="6">
        <v>554.22484731585348</v>
      </c>
      <c r="S8" s="6">
        <v>604.10508357428034</v>
      </c>
      <c r="T8" s="6">
        <v>658.47454109596561</v>
      </c>
      <c r="U8" s="6">
        <v>717.73724979460258</v>
      </c>
      <c r="V8" s="6">
        <v>782.33360227611684</v>
      </c>
      <c r="W8" s="6">
        <v>852.74362648096746</v>
      </c>
      <c r="X8" s="6">
        <v>929.4905528642546</v>
      </c>
      <c r="Y8" s="6">
        <v>1013.1447026220376</v>
      </c>
      <c r="Z8" s="4">
        <v>5.2767953261564458</v>
      </c>
    </row>
    <row r="9" spans="2:27" x14ac:dyDescent="0.35">
      <c r="B9" s="3" t="s">
        <v>86</v>
      </c>
      <c r="C9" s="3" t="s">
        <v>10</v>
      </c>
      <c r="D9" s="3" t="s">
        <v>58</v>
      </c>
      <c r="E9" s="3" t="s">
        <v>174</v>
      </c>
      <c r="F9" s="4">
        <v>94.442823529411768</v>
      </c>
      <c r="G9" s="4">
        <v>102.94267764705883</v>
      </c>
      <c r="H9" s="4">
        <v>113.23694541176472</v>
      </c>
      <c r="I9" s="4">
        <v>125.69300940705885</v>
      </c>
      <c r="J9" s="4">
        <v>140.77617053590592</v>
      </c>
      <c r="K9" s="4">
        <v>159.07707270557367</v>
      </c>
      <c r="L9" s="4">
        <v>181.34786288435396</v>
      </c>
      <c r="M9" s="4">
        <v>208.55004231700704</v>
      </c>
      <c r="N9" s="4">
        <v>241.91804908772815</v>
      </c>
      <c r="O9" s="4">
        <v>263.69067350562369</v>
      </c>
      <c r="P9" s="4">
        <v>287.42283412112982</v>
      </c>
      <c r="Q9" s="4">
        <v>313.29088919203156</v>
      </c>
      <c r="R9" s="4">
        <v>341.48706921931444</v>
      </c>
      <c r="S9" s="4">
        <v>372.22090544905274</v>
      </c>
      <c r="T9" s="4">
        <v>405.72078693946753</v>
      </c>
      <c r="U9" s="4">
        <v>442.23565776401966</v>
      </c>
      <c r="V9" s="4">
        <v>482.03686696278146</v>
      </c>
      <c r="W9" s="4">
        <v>525.42018498943185</v>
      </c>
      <c r="X9" s="4">
        <v>572.70800163848071</v>
      </c>
      <c r="Y9" s="4">
        <v>624.25172178594403</v>
      </c>
      <c r="Z9" s="4">
        <v>3.2513110509684586</v>
      </c>
    </row>
    <row r="10" spans="2:27" x14ac:dyDescent="0.35">
      <c r="B10" s="5" t="s">
        <v>86</v>
      </c>
      <c r="C10" s="5" t="s">
        <v>10</v>
      </c>
      <c r="D10" s="5" t="s">
        <v>30</v>
      </c>
      <c r="E10" s="5" t="s">
        <v>175</v>
      </c>
      <c r="F10" s="6">
        <v>173.195764705882</v>
      </c>
      <c r="G10" s="6">
        <v>188.7833835294114</v>
      </c>
      <c r="H10" s="6">
        <v>207.66172188235254</v>
      </c>
      <c r="I10" s="6">
        <v>230.50451128941134</v>
      </c>
      <c r="J10" s="6">
        <v>258.1650526441407</v>
      </c>
      <c r="K10" s="6">
        <v>291.72650948787896</v>
      </c>
      <c r="L10" s="6">
        <v>332.56822081618196</v>
      </c>
      <c r="M10" s="6">
        <v>382.45345393860924</v>
      </c>
      <c r="N10" s="6">
        <v>443.64600656878667</v>
      </c>
      <c r="O10" s="6">
        <v>483.57414715997749</v>
      </c>
      <c r="P10" s="6">
        <v>527.09582040437544</v>
      </c>
      <c r="Q10" s="6">
        <v>574.53444424076929</v>
      </c>
      <c r="R10" s="6">
        <v>626.2425442224386</v>
      </c>
      <c r="S10" s="6">
        <v>682.60437320245808</v>
      </c>
      <c r="T10" s="6">
        <v>744.03876679067935</v>
      </c>
      <c r="U10" s="6">
        <v>811.00225580184053</v>
      </c>
      <c r="V10" s="6">
        <v>883.99245882400623</v>
      </c>
      <c r="W10" s="6">
        <v>963.5517801181669</v>
      </c>
      <c r="X10" s="6">
        <v>1050.2714403288021</v>
      </c>
      <c r="Y10" s="6">
        <v>1144.7958699583944</v>
      </c>
      <c r="Z10" s="4">
        <v>5.9624784893666378</v>
      </c>
    </row>
    <row r="11" spans="2:27" x14ac:dyDescent="0.35">
      <c r="B11" s="3" t="s">
        <v>86</v>
      </c>
      <c r="C11" s="3" t="s">
        <v>13</v>
      </c>
      <c r="D11" s="3" t="s">
        <v>59</v>
      </c>
      <c r="E11" s="3" t="s">
        <v>174</v>
      </c>
      <c r="F11">
        <v>83.79623529411765</v>
      </c>
      <c r="G11">
        <v>91.337896470588248</v>
      </c>
      <c r="H11">
        <v>100.47168611764708</v>
      </c>
      <c r="I11" s="4">
        <v>111.52357159058828</v>
      </c>
      <c r="J11" s="4">
        <v>124.90640018145888</v>
      </c>
      <c r="K11" s="4">
        <v>141.14423220504852</v>
      </c>
      <c r="L11" s="4">
        <v>160.9044247137553</v>
      </c>
      <c r="M11" s="4">
        <v>185.04008842081859</v>
      </c>
      <c r="N11" s="4">
        <v>214.64650256814954</v>
      </c>
      <c r="O11" s="4">
        <v>233.96468779928301</v>
      </c>
      <c r="P11" s="4">
        <v>255.02150970121849</v>
      </c>
      <c r="Q11" s="4">
        <v>277.9734455743282</v>
      </c>
      <c r="R11" s="4">
        <v>302.99105567601777</v>
      </c>
      <c r="S11" s="4">
        <v>330.26025068685937</v>
      </c>
      <c r="T11" s="4">
        <v>359.98367324867672</v>
      </c>
      <c r="U11" s="4">
        <v>392.38220384105767</v>
      </c>
      <c r="V11" s="4">
        <v>427.6966021867529</v>
      </c>
      <c r="W11" s="4">
        <v>466.1892963835607</v>
      </c>
      <c r="X11" s="4">
        <v>508.14633305808121</v>
      </c>
      <c r="Y11" s="4">
        <v>553.87950303330854</v>
      </c>
      <c r="Z11" s="4">
        <v>2.884789078298482</v>
      </c>
    </row>
    <row r="12" spans="2:27" x14ac:dyDescent="0.35">
      <c r="B12" s="5" t="s">
        <v>86</v>
      </c>
      <c r="C12" s="5" t="s">
        <v>13</v>
      </c>
      <c r="D12" s="5" t="s">
        <v>31</v>
      </c>
      <c r="E12" s="5" t="s">
        <v>175</v>
      </c>
      <c r="F12" s="4">
        <v>268.48973374613001</v>
      </c>
      <c r="G12" s="4">
        <v>292.65380978328176</v>
      </c>
      <c r="H12" s="4">
        <v>321.91919076160997</v>
      </c>
      <c r="I12" s="6">
        <v>357.33030174538709</v>
      </c>
      <c r="J12" s="6">
        <v>400.20993795483361</v>
      </c>
      <c r="K12" s="6">
        <v>452.23722988896191</v>
      </c>
      <c r="L12" s="6">
        <v>515.55044207341655</v>
      </c>
      <c r="M12" s="6">
        <v>592.88300838442899</v>
      </c>
      <c r="N12" s="6">
        <v>687.74428972593762</v>
      </c>
      <c r="O12" s="6">
        <v>749.64127580127206</v>
      </c>
      <c r="P12" s="6">
        <v>817.1089906233866</v>
      </c>
      <c r="Q12" s="6">
        <v>890.64879977949147</v>
      </c>
      <c r="R12" s="6">
        <v>970.80719175964578</v>
      </c>
      <c r="S12" s="6">
        <v>1058.179839018014</v>
      </c>
      <c r="T12" s="6">
        <v>1153.4160245296355</v>
      </c>
      <c r="U12" s="6">
        <v>1257.2234667373027</v>
      </c>
      <c r="V12" s="6">
        <v>1370.3735787436601</v>
      </c>
      <c r="W12" s="6">
        <v>1493.7072008305897</v>
      </c>
      <c r="X12" s="6">
        <v>1628.1408489053429</v>
      </c>
      <c r="Y12" s="6">
        <v>1774.6735253068239</v>
      </c>
      <c r="Z12" s="4">
        <v>9.2430912776397083</v>
      </c>
    </row>
    <row r="13" spans="2:27" x14ac:dyDescent="0.35">
      <c r="B13" s="3" t="s">
        <v>86</v>
      </c>
      <c r="C13" s="3" t="s">
        <v>14</v>
      </c>
      <c r="D13" s="3" t="s">
        <v>60</v>
      </c>
      <c r="E13" s="3" t="s">
        <v>174</v>
      </c>
      <c r="F13" s="6">
        <v>100.74752941176472</v>
      </c>
      <c r="G13" s="6">
        <v>109.81480705882355</v>
      </c>
      <c r="H13" s="6">
        <v>120.79628776470591</v>
      </c>
      <c r="I13" s="4">
        <v>134.08387941882356</v>
      </c>
      <c r="J13" s="4">
        <v>150.1739449490824</v>
      </c>
      <c r="K13" s="4">
        <v>169.6965577924631</v>
      </c>
      <c r="L13" s="4">
        <v>193.45407588340791</v>
      </c>
      <c r="M13" s="4">
        <v>222.47218726591908</v>
      </c>
      <c r="N13" s="4">
        <v>258.06773722846611</v>
      </c>
      <c r="O13" s="4">
        <v>281.2938335790281</v>
      </c>
      <c r="P13" s="4">
        <v>306.61027860114064</v>
      </c>
      <c r="Q13" s="4">
        <v>334.2052036752433</v>
      </c>
      <c r="R13" s="4">
        <v>364.28367200601519</v>
      </c>
      <c r="S13" s="4">
        <v>397.06920248655661</v>
      </c>
      <c r="T13" s="4">
        <v>432.80543071034674</v>
      </c>
      <c r="U13" s="4">
        <v>471.75791947427797</v>
      </c>
      <c r="V13" s="4">
        <v>514.21613222696305</v>
      </c>
      <c r="W13" s="4">
        <v>560.49558412738975</v>
      </c>
      <c r="X13" s="4">
        <v>610.94018669885486</v>
      </c>
      <c r="Y13" s="4">
        <v>665.92480350175185</v>
      </c>
      <c r="Z13" s="4">
        <v>3.4683583515716241</v>
      </c>
    </row>
    <row r="14" spans="2:27" x14ac:dyDescent="0.35">
      <c r="B14" s="5" t="s">
        <v>86</v>
      </c>
      <c r="C14" s="5" t="s">
        <v>14</v>
      </c>
      <c r="D14" s="5" t="s">
        <v>32</v>
      </c>
      <c r="E14" s="5" t="s">
        <v>175</v>
      </c>
      <c r="F14" s="4">
        <v>298.35585669329464</v>
      </c>
      <c r="G14" s="4">
        <v>319.24076666182526</v>
      </c>
      <c r="H14" s="4">
        <v>347.97243566138957</v>
      </c>
      <c r="I14" s="4">
        <v>379.28995487091464</v>
      </c>
      <c r="J14" s="4">
        <v>413.42605080929701</v>
      </c>
      <c r="K14" s="4">
        <v>450.63439538213379</v>
      </c>
      <c r="L14" s="4">
        <v>491.19149096652586</v>
      </c>
      <c r="M14" s="4">
        <v>535.39872515351328</v>
      </c>
      <c r="N14" s="4">
        <v>583.58461041732949</v>
      </c>
      <c r="O14" s="4">
        <v>636.10722535488924</v>
      </c>
      <c r="P14" s="4">
        <v>693.35687563682927</v>
      </c>
      <c r="Q14" s="4">
        <v>755.75899444414392</v>
      </c>
      <c r="R14" s="4">
        <v>823.77730394411697</v>
      </c>
      <c r="S14" s="4">
        <v>897.91726129908761</v>
      </c>
      <c r="T14" s="4">
        <v>978.72981481600561</v>
      </c>
      <c r="U14" s="4">
        <v>1066.8154981494463</v>
      </c>
      <c r="V14" s="4">
        <v>1162.8288929828966</v>
      </c>
      <c r="W14" s="4">
        <v>1267.4834933513573</v>
      </c>
      <c r="X14" s="4">
        <v>1381.5570077529796</v>
      </c>
      <c r="Y14" s="4">
        <v>1505.8971384507479</v>
      </c>
      <c r="Z14" s="4">
        <v>7.8432142627643122</v>
      </c>
    </row>
    <row r="15" spans="2:27" x14ac:dyDescent="0.35">
      <c r="B15" s="3" t="s">
        <v>87</v>
      </c>
      <c r="C15" s="3" t="s">
        <v>3</v>
      </c>
      <c r="D15" s="3" t="s">
        <v>61</v>
      </c>
      <c r="E15" s="3" t="s">
        <v>174</v>
      </c>
      <c r="F15" s="6">
        <v>106.12423529411765</v>
      </c>
      <c r="G15" s="6">
        <v>115.67541647058825</v>
      </c>
      <c r="H15" s="6">
        <v>127.24295811764708</v>
      </c>
      <c r="I15" s="4">
        <v>141.23968351058826</v>
      </c>
      <c r="J15" s="4">
        <v>158.18844553185886</v>
      </c>
      <c r="K15" s="4">
        <v>178.7529434510005</v>
      </c>
      <c r="L15" s="4">
        <v>203.77835553414056</v>
      </c>
      <c r="M15" s="4">
        <v>234.34510886426162</v>
      </c>
      <c r="N15" s="4">
        <v>271.84032628254346</v>
      </c>
      <c r="O15" s="4">
        <v>296.30595564797238</v>
      </c>
      <c r="P15" s="4">
        <v>322.97349165628992</v>
      </c>
      <c r="Q15" s="4">
        <v>352.04110590535606</v>
      </c>
      <c r="R15" s="4">
        <v>383.72480543683815</v>
      </c>
      <c r="S15" s="4">
        <v>418.26003792615364</v>
      </c>
      <c r="T15" s="4">
        <v>455.90344133950748</v>
      </c>
      <c r="U15" s="4">
        <v>496.93475106006321</v>
      </c>
      <c r="V15" s="4">
        <v>541.65887865546892</v>
      </c>
      <c r="W15" s="4">
        <v>590.40817773446122</v>
      </c>
      <c r="X15" s="4">
        <v>643.54491373056283</v>
      </c>
      <c r="Y15" s="4">
        <v>701.46395596631351</v>
      </c>
      <c r="Z15" s="4">
        <v>3.6534581039912162</v>
      </c>
    </row>
    <row r="16" spans="2:27" x14ac:dyDescent="0.35">
      <c r="B16" s="5" t="s">
        <v>87</v>
      </c>
      <c r="C16" s="5" t="s">
        <v>3</v>
      </c>
      <c r="D16" s="5" t="s">
        <v>33</v>
      </c>
      <c r="E16" s="5" t="s">
        <v>175</v>
      </c>
      <c r="F16" s="4">
        <v>265.905357045144</v>
      </c>
      <c r="G16" s="4">
        <v>289.836839179207</v>
      </c>
      <c r="H16" s="4">
        <v>318.8205230971277</v>
      </c>
      <c r="I16" s="6">
        <v>353.89078063781176</v>
      </c>
      <c r="J16" s="6">
        <v>396.3576743143492</v>
      </c>
      <c r="K16" s="6">
        <v>447.88417197521454</v>
      </c>
      <c r="L16" s="6">
        <v>510.58795605174453</v>
      </c>
      <c r="M16" s="6">
        <v>587.17614945950618</v>
      </c>
      <c r="N16" s="6">
        <v>681.12433337302707</v>
      </c>
      <c r="O16" s="6">
        <v>742.42552337659959</v>
      </c>
      <c r="P16" s="6">
        <v>809.24382048049358</v>
      </c>
      <c r="Q16" s="6">
        <v>882.0757643237381</v>
      </c>
      <c r="R16" s="6">
        <v>961.46258311287465</v>
      </c>
      <c r="S16" s="6">
        <v>1047.9942155930335</v>
      </c>
      <c r="T16" s="6">
        <v>1142.3136949964066</v>
      </c>
      <c r="U16" s="6">
        <v>1245.1219275460833</v>
      </c>
      <c r="V16" s="6">
        <v>1357.1829010252309</v>
      </c>
      <c r="W16" s="6">
        <v>1479.3293621175017</v>
      </c>
      <c r="X16" s="6">
        <v>1612.4690047080769</v>
      </c>
      <c r="Y16" s="6">
        <v>1757.5912151318039</v>
      </c>
      <c r="Z16" s="4">
        <v>9.1541209121448119</v>
      </c>
    </row>
    <row r="17" spans="2:26" x14ac:dyDescent="0.35">
      <c r="B17" s="3" t="s">
        <v>87</v>
      </c>
      <c r="C17" s="3" t="s">
        <v>6</v>
      </c>
      <c r="D17" s="3" t="s">
        <v>62</v>
      </c>
      <c r="E17" s="3" t="s">
        <v>174</v>
      </c>
      <c r="F17" s="6">
        <v>100.24188235294119</v>
      </c>
      <c r="G17" s="6">
        <v>109.2636517647059</v>
      </c>
      <c r="H17" s="6">
        <v>120.19001694117649</v>
      </c>
      <c r="I17" s="4">
        <v>133.41091880470591</v>
      </c>
      <c r="J17" s="4">
        <v>149.42022906127065</v>
      </c>
      <c r="K17" s="4">
        <v>168.84485883923583</v>
      </c>
      <c r="L17" s="4">
        <v>192.48313907672883</v>
      </c>
      <c r="M17" s="4">
        <v>221.35560993823813</v>
      </c>
      <c r="N17" s="4">
        <v>256.77250752835624</v>
      </c>
      <c r="O17" s="4">
        <v>279.88203320590833</v>
      </c>
      <c r="P17" s="4">
        <v>305.07141619444008</v>
      </c>
      <c r="Q17" s="4">
        <v>332.52784365193969</v>
      </c>
      <c r="R17" s="4">
        <v>362.45534958061427</v>
      </c>
      <c r="S17" s="4">
        <v>395.07633104286958</v>
      </c>
      <c r="T17" s="4">
        <v>430.63320083672789</v>
      </c>
      <c r="U17" s="4">
        <v>469.39018891203347</v>
      </c>
      <c r="V17" s="4">
        <v>511.63530591411654</v>
      </c>
      <c r="W17" s="4">
        <v>557.6824834463871</v>
      </c>
      <c r="X17" s="4">
        <v>607.873906956562</v>
      </c>
      <c r="Y17" s="4">
        <v>662.58255858265261</v>
      </c>
      <c r="Z17" s="4">
        <v>3.4509508259513155</v>
      </c>
    </row>
    <row r="18" spans="2:26" x14ac:dyDescent="0.35">
      <c r="B18" s="5" t="s">
        <v>87</v>
      </c>
      <c r="C18" s="5" t="s">
        <v>6</v>
      </c>
      <c r="D18" s="5" t="s">
        <v>34</v>
      </c>
      <c r="E18" s="5" t="s">
        <v>175</v>
      </c>
      <c r="F18" s="4">
        <v>187.82066386554601</v>
      </c>
      <c r="G18" s="4">
        <v>204.72452361344517</v>
      </c>
      <c r="H18" s="4">
        <v>225.19697597478969</v>
      </c>
      <c r="I18" s="6">
        <v>249.96864333201657</v>
      </c>
      <c r="J18" s="6">
        <v>279.96488053185857</v>
      </c>
      <c r="K18" s="6">
        <v>316.36031500100017</v>
      </c>
      <c r="L18" s="6">
        <v>360.65075910114018</v>
      </c>
      <c r="M18" s="6">
        <v>414.74837296631119</v>
      </c>
      <c r="N18" s="6">
        <v>481.10811264092098</v>
      </c>
      <c r="O18" s="6">
        <v>524.40784277860394</v>
      </c>
      <c r="P18" s="6">
        <v>571.60454862867834</v>
      </c>
      <c r="Q18" s="6">
        <v>623.04895800525946</v>
      </c>
      <c r="R18" s="6">
        <v>679.12336422573287</v>
      </c>
      <c r="S18" s="6">
        <v>740.24446700604892</v>
      </c>
      <c r="T18" s="6">
        <v>806.86646903659334</v>
      </c>
      <c r="U18" s="6">
        <v>879.48445124988677</v>
      </c>
      <c r="V18" s="6">
        <v>958.63805186237664</v>
      </c>
      <c r="W18" s="6">
        <v>1044.9154765299907</v>
      </c>
      <c r="X18" s="6">
        <v>1138.9578694176898</v>
      </c>
      <c r="Y18" s="6">
        <v>1241.464077665282</v>
      </c>
      <c r="Z18" s="4">
        <v>6.465958737840011</v>
      </c>
    </row>
    <row r="19" spans="2:26" x14ac:dyDescent="0.35">
      <c r="B19" s="3" t="s">
        <v>87</v>
      </c>
      <c r="C19" s="3" t="s">
        <v>7</v>
      </c>
      <c r="D19" s="3" t="s">
        <v>63</v>
      </c>
      <c r="E19" s="3" t="s">
        <v>174</v>
      </c>
      <c r="F19" s="11">
        <v>113.62658823529399</v>
      </c>
      <c r="G19" s="6">
        <v>123.85298117647046</v>
      </c>
      <c r="H19" s="11">
        <v>136.23827929411752</v>
      </c>
      <c r="I19" s="4">
        <v>151.22449001647047</v>
      </c>
      <c r="J19" s="4">
        <v>169.37142881844693</v>
      </c>
      <c r="K19" s="4">
        <v>191.38971456484501</v>
      </c>
      <c r="L19" s="4">
        <v>218.18427460392328</v>
      </c>
      <c r="M19" s="4">
        <v>250.91191579451177</v>
      </c>
      <c r="N19" s="4">
        <v>291.05782232163364</v>
      </c>
      <c r="O19" s="4">
        <v>317.25302633058067</v>
      </c>
      <c r="P19" s="4">
        <v>345.80579870033296</v>
      </c>
      <c r="Q19" s="4">
        <v>376.92832058336296</v>
      </c>
      <c r="R19" s="4">
        <v>410.85186943586564</v>
      </c>
      <c r="S19" s="4">
        <v>447.82853768509358</v>
      </c>
      <c r="T19" s="4">
        <v>488.13310607675203</v>
      </c>
      <c r="U19" s="4">
        <v>532.0650856236598</v>
      </c>
      <c r="V19" s="4">
        <v>579.9509433297892</v>
      </c>
      <c r="W19" s="4">
        <v>632.14652822947028</v>
      </c>
      <c r="X19" s="4">
        <v>689.0397157701226</v>
      </c>
      <c r="Y19" s="4">
        <v>751.05329018943371</v>
      </c>
      <c r="Z19" s="4">
        <v>3.9117358864033007</v>
      </c>
    </row>
    <row r="20" spans="2:26" x14ac:dyDescent="0.35">
      <c r="B20" s="5" t="s">
        <v>87</v>
      </c>
      <c r="C20" s="5" t="s">
        <v>7</v>
      </c>
      <c r="D20" s="5" t="s">
        <v>35</v>
      </c>
      <c r="E20" s="5" t="s">
        <v>175</v>
      </c>
      <c r="F20" s="11">
        <v>220.77049579831899</v>
      </c>
      <c r="G20" s="11">
        <v>240.63984042016773</v>
      </c>
      <c r="H20" s="11">
        <v>264.70382446218451</v>
      </c>
      <c r="I20" s="6">
        <v>293.82124515302485</v>
      </c>
      <c r="J20" s="6">
        <v>329.07979457138788</v>
      </c>
      <c r="K20" s="6">
        <v>371.86016786566825</v>
      </c>
      <c r="L20" s="6">
        <v>423.92059136686174</v>
      </c>
      <c r="M20" s="6">
        <v>487.50868007189098</v>
      </c>
      <c r="N20" s="6">
        <v>565.5100688833935</v>
      </c>
      <c r="O20" s="6">
        <v>616.40597508289898</v>
      </c>
      <c r="P20" s="6">
        <v>671.88251284035994</v>
      </c>
      <c r="Q20" s="6">
        <v>732.35193899599244</v>
      </c>
      <c r="R20" s="6">
        <v>798.26361350563184</v>
      </c>
      <c r="S20" s="6">
        <v>870.10733872113872</v>
      </c>
      <c r="T20" s="6">
        <v>948.41699920604128</v>
      </c>
      <c r="U20" s="6">
        <v>1033.774529134585</v>
      </c>
      <c r="V20" s="6">
        <v>1126.8142367566977</v>
      </c>
      <c r="W20" s="6">
        <v>1228.2275180648005</v>
      </c>
      <c r="X20" s="6">
        <v>1338.7679946906326</v>
      </c>
      <c r="Y20" s="6">
        <v>1459.2571142127897</v>
      </c>
      <c r="Z20" s="4">
        <v>7.6002974698582797</v>
      </c>
    </row>
    <row r="21" spans="2:26" x14ac:dyDescent="0.35">
      <c r="B21" s="3" t="s">
        <v>87</v>
      </c>
      <c r="C21" s="3" t="s">
        <v>11</v>
      </c>
      <c r="D21" s="3" t="s">
        <v>64</v>
      </c>
      <c r="E21" s="3" t="s">
        <v>174</v>
      </c>
      <c r="F21" s="6">
        <v>132.31294117647059</v>
      </c>
      <c r="G21" s="6">
        <v>144.22110588235296</v>
      </c>
      <c r="H21" s="6">
        <v>158.64321647058827</v>
      </c>
      <c r="I21" s="4">
        <v>176.09397028235298</v>
      </c>
      <c r="J21" s="4">
        <v>197.22524671623538</v>
      </c>
      <c r="K21" s="4">
        <v>222.86452878934594</v>
      </c>
      <c r="L21" s="4">
        <v>254.06556281985434</v>
      </c>
      <c r="M21" s="4">
        <v>292.17539724283245</v>
      </c>
      <c r="N21" s="4">
        <v>338.92346080168562</v>
      </c>
      <c r="O21" s="4">
        <v>369.42657227383734</v>
      </c>
      <c r="P21" s="4">
        <v>402.67496377848272</v>
      </c>
      <c r="Q21" s="4">
        <v>438.91571051854618</v>
      </c>
      <c r="R21" s="4">
        <v>478.41812446521539</v>
      </c>
      <c r="S21" s="4">
        <v>521.47575566708485</v>
      </c>
      <c r="T21" s="4">
        <v>568.40857367712249</v>
      </c>
      <c r="U21" s="4">
        <v>619.56534530806357</v>
      </c>
      <c r="V21" s="4">
        <v>675.32622638578937</v>
      </c>
      <c r="W21" s="4">
        <v>736.1055867605105</v>
      </c>
      <c r="X21" s="4">
        <v>802.35508956895649</v>
      </c>
      <c r="Y21" s="4">
        <v>874.56704763016262</v>
      </c>
      <c r="Z21" s="4">
        <v>4.5550367064070967</v>
      </c>
    </row>
    <row r="22" spans="2:26" x14ac:dyDescent="0.35">
      <c r="B22" s="5" t="s">
        <v>87</v>
      </c>
      <c r="C22" s="5" t="s">
        <v>11</v>
      </c>
      <c r="D22" s="5" t="s">
        <v>36</v>
      </c>
      <c r="E22" s="5" t="s">
        <v>175</v>
      </c>
      <c r="F22" s="6">
        <v>269.08127814088601</v>
      </c>
      <c r="G22" s="6">
        <v>293.29859317356579</v>
      </c>
      <c r="H22" s="6">
        <v>322.62845249092237</v>
      </c>
      <c r="I22" s="6">
        <v>358.11758226492384</v>
      </c>
      <c r="J22" s="6">
        <v>401.09169213671476</v>
      </c>
      <c r="K22" s="6">
        <v>453.23361211448764</v>
      </c>
      <c r="L22" s="6">
        <v>516.6863178105159</v>
      </c>
      <c r="M22" s="6">
        <v>594.18926548209322</v>
      </c>
      <c r="N22" s="6">
        <v>689.25954795922814</v>
      </c>
      <c r="O22" s="6">
        <v>751.29290727555872</v>
      </c>
      <c r="P22" s="6">
        <v>818.90926893035908</v>
      </c>
      <c r="Q22" s="6">
        <v>892.61110313409142</v>
      </c>
      <c r="R22" s="6">
        <v>972.94610241615976</v>
      </c>
      <c r="S22" s="6">
        <v>1060.5112516336142</v>
      </c>
      <c r="T22" s="6">
        <v>1155.9572642806395</v>
      </c>
      <c r="U22" s="6">
        <v>1259.9934180658972</v>
      </c>
      <c r="V22" s="6">
        <v>1373.3928256918282</v>
      </c>
      <c r="W22" s="6">
        <v>1496.9981800040928</v>
      </c>
      <c r="X22" s="6">
        <v>1631.7280162044613</v>
      </c>
      <c r="Y22" s="6">
        <v>1778.5835376628629</v>
      </c>
      <c r="Z22" s="4">
        <v>9.2634559253274116</v>
      </c>
    </row>
    <row r="23" spans="2:26" x14ac:dyDescent="0.35">
      <c r="B23" s="3" t="s">
        <v>87</v>
      </c>
      <c r="C23" s="3" t="s">
        <v>16</v>
      </c>
      <c r="D23" s="3" t="s">
        <v>65</v>
      </c>
      <c r="E23" s="3" t="s">
        <v>174</v>
      </c>
      <c r="F23" s="4">
        <v>128.05623529411764</v>
      </c>
      <c r="G23" s="4">
        <v>139.58129647058823</v>
      </c>
      <c r="H23" s="4">
        <v>153.53942611764705</v>
      </c>
      <c r="I23" s="4">
        <v>170.42876299058824</v>
      </c>
      <c r="J23" s="4">
        <v>190.88021454945886</v>
      </c>
      <c r="K23" s="4">
        <v>215.69464244088849</v>
      </c>
      <c r="L23" s="4">
        <v>245.89189238261287</v>
      </c>
      <c r="M23" s="4">
        <v>282.77567624000477</v>
      </c>
      <c r="N23" s="4">
        <v>328.01978443840551</v>
      </c>
      <c r="O23" s="4">
        <v>357.54156503786203</v>
      </c>
      <c r="P23" s="4">
        <v>389.72030589126962</v>
      </c>
      <c r="Q23" s="4">
        <v>424.79513342148391</v>
      </c>
      <c r="R23" s="4">
        <v>463.02669542941749</v>
      </c>
      <c r="S23" s="4">
        <v>504.69909801806511</v>
      </c>
      <c r="T23" s="4">
        <v>550.12201683969101</v>
      </c>
      <c r="U23" s="4">
        <v>599.63299835526323</v>
      </c>
      <c r="V23" s="4">
        <v>653.599968207237</v>
      </c>
      <c r="W23" s="4">
        <v>712.4239653458884</v>
      </c>
      <c r="X23" s="4">
        <v>776.54212222701847</v>
      </c>
      <c r="Y23" s="4">
        <v>846.43091322745022</v>
      </c>
      <c r="Z23" s="4">
        <v>4.4084943397263032</v>
      </c>
    </row>
    <row r="24" spans="2:26" x14ac:dyDescent="0.35">
      <c r="B24" s="5" t="s">
        <v>87</v>
      </c>
      <c r="C24" s="5" t="s">
        <v>16</v>
      </c>
      <c r="D24" s="5" t="s">
        <v>37</v>
      </c>
      <c r="E24" s="5" t="s">
        <v>175</v>
      </c>
      <c r="F24" s="6">
        <v>245.16211764705901</v>
      </c>
      <c r="G24" s="6">
        <v>267.22670823529432</v>
      </c>
      <c r="H24" s="6">
        <v>293.94937905882381</v>
      </c>
      <c r="I24" s="6">
        <v>326.28381075529444</v>
      </c>
      <c r="J24" s="6">
        <v>365.4378680459298</v>
      </c>
      <c r="K24" s="6">
        <v>412.94479089190065</v>
      </c>
      <c r="L24" s="6">
        <v>470.75706161676669</v>
      </c>
      <c r="M24" s="6">
        <v>541.37062085928164</v>
      </c>
      <c r="N24" s="6">
        <v>627.98992019676666</v>
      </c>
      <c r="O24" s="6">
        <v>684.50901301447573</v>
      </c>
      <c r="P24" s="6">
        <v>746.11482418577862</v>
      </c>
      <c r="Q24" s="6">
        <v>813.26515836249871</v>
      </c>
      <c r="R24" s="6">
        <v>886.45902261512367</v>
      </c>
      <c r="S24" s="6">
        <v>966.2403346504849</v>
      </c>
      <c r="T24" s="6">
        <v>1053.2019647690286</v>
      </c>
      <c r="U24" s="6">
        <v>1147.9901415982413</v>
      </c>
      <c r="V24" s="6">
        <v>1251.309254342083</v>
      </c>
      <c r="W24" s="6">
        <v>1363.9270872328707</v>
      </c>
      <c r="X24" s="6">
        <v>1486.6805250838293</v>
      </c>
      <c r="Y24" s="6">
        <v>1620.4817723413739</v>
      </c>
      <c r="Z24" s="4">
        <v>8.4400092309446553</v>
      </c>
    </row>
    <row r="25" spans="2:26" x14ac:dyDescent="0.35">
      <c r="B25" s="3" t="s">
        <v>87</v>
      </c>
      <c r="C25" s="3" t="s">
        <v>17</v>
      </c>
      <c r="D25" s="3" t="s">
        <v>66</v>
      </c>
      <c r="E25" s="3" t="s">
        <v>174</v>
      </c>
      <c r="F25" s="4">
        <v>106.98494117647058</v>
      </c>
      <c r="G25" s="4">
        <v>116.61358588235295</v>
      </c>
      <c r="H25" s="4">
        <v>128.27494447058825</v>
      </c>
      <c r="I25" s="4">
        <v>142.38518836235298</v>
      </c>
      <c r="J25" s="4">
        <v>159.47141096583536</v>
      </c>
      <c r="K25" s="4">
        <v>180.20269439139395</v>
      </c>
      <c r="L25" s="4">
        <v>205.43107160618908</v>
      </c>
      <c r="M25" s="4">
        <v>236.24573234711741</v>
      </c>
      <c r="N25" s="4">
        <v>274.0450495226562</v>
      </c>
      <c r="O25" s="4">
        <v>298.70910397969527</v>
      </c>
      <c r="P25" s="4">
        <v>325.59292333786789</v>
      </c>
      <c r="Q25" s="4">
        <v>354.89628643827604</v>
      </c>
      <c r="R25" s="4">
        <v>386.83695221772092</v>
      </c>
      <c r="S25" s="4">
        <v>421.65227791731581</v>
      </c>
      <c r="T25" s="4">
        <v>459.60098292987425</v>
      </c>
      <c r="U25" s="4">
        <v>500.96507139356299</v>
      </c>
      <c r="V25" s="4">
        <v>546.0519278189837</v>
      </c>
      <c r="W25" s="4">
        <v>595.19660132269223</v>
      </c>
      <c r="X25" s="4">
        <v>648.76429544173459</v>
      </c>
      <c r="Y25" s="4">
        <v>707.15308203149073</v>
      </c>
      <c r="Z25" s="4">
        <v>3.683088968914014</v>
      </c>
    </row>
    <row r="26" spans="2:26" x14ac:dyDescent="0.35">
      <c r="B26" s="5" t="s">
        <v>87</v>
      </c>
      <c r="C26" s="5" t="s">
        <v>17</v>
      </c>
      <c r="D26" s="5" t="s">
        <v>38</v>
      </c>
      <c r="E26" s="5" t="s">
        <v>175</v>
      </c>
      <c r="F26" s="6">
        <v>208.94520949432399</v>
      </c>
      <c r="G26" s="6">
        <v>227.75027834881317</v>
      </c>
      <c r="H26" s="6">
        <v>250.52530618369451</v>
      </c>
      <c r="I26" s="6">
        <v>278.08308986390091</v>
      </c>
      <c r="J26" s="6">
        <v>311.45306064756903</v>
      </c>
      <c r="K26" s="6">
        <v>351.94195853175296</v>
      </c>
      <c r="L26" s="6">
        <v>401.21383272619835</v>
      </c>
      <c r="M26" s="6">
        <v>461.39590763512808</v>
      </c>
      <c r="N26" s="6">
        <v>535.21925285674854</v>
      </c>
      <c r="O26" s="6">
        <v>583.38898561385599</v>
      </c>
      <c r="P26" s="6">
        <v>635.89399431910306</v>
      </c>
      <c r="Q26" s="6">
        <v>693.12445380782242</v>
      </c>
      <c r="R26" s="6">
        <v>755.50565465052648</v>
      </c>
      <c r="S26" s="6">
        <v>823.50116356907392</v>
      </c>
      <c r="T26" s="6">
        <v>897.61626829029069</v>
      </c>
      <c r="U26" s="6">
        <v>978.40173243641698</v>
      </c>
      <c r="V26" s="6">
        <v>1066.4578883556946</v>
      </c>
      <c r="W26" s="6">
        <v>1162.4390983077074</v>
      </c>
      <c r="X26" s="6">
        <v>1267.0586171554012</v>
      </c>
      <c r="Y26" s="6">
        <v>1381.0938926993874</v>
      </c>
      <c r="Z26" s="4">
        <v>7.1931973578093098</v>
      </c>
    </row>
    <row r="27" spans="2:26" x14ac:dyDescent="0.35">
      <c r="B27" s="3" t="s">
        <v>87</v>
      </c>
      <c r="C27" s="3" t="s">
        <v>18</v>
      </c>
      <c r="D27" s="3" t="s">
        <v>67</v>
      </c>
      <c r="E27" s="3" t="s">
        <v>174</v>
      </c>
      <c r="F27" s="4">
        <v>109.46635294117648</v>
      </c>
      <c r="G27" s="4">
        <v>119.31832470588238</v>
      </c>
      <c r="H27" s="4">
        <v>131.25015717647062</v>
      </c>
      <c r="I27" s="4">
        <v>145.6876744658824</v>
      </c>
      <c r="J27" s="4">
        <v>163.17019540178831</v>
      </c>
      <c r="K27" s="4">
        <v>184.38232080402076</v>
      </c>
      <c r="L27" s="4">
        <v>210.19584571658365</v>
      </c>
      <c r="M27" s="4">
        <v>241.72522257407118</v>
      </c>
      <c r="N27" s="4">
        <v>280.40125818592253</v>
      </c>
      <c r="O27" s="4">
        <v>305.63737142265558</v>
      </c>
      <c r="P27" s="4">
        <v>333.14473485069459</v>
      </c>
      <c r="Q27" s="4">
        <v>363.12776098725715</v>
      </c>
      <c r="R27" s="4">
        <v>395.8092594761103</v>
      </c>
      <c r="S27" s="4">
        <v>431.43209282896026</v>
      </c>
      <c r="T27" s="4">
        <v>470.26098118356674</v>
      </c>
      <c r="U27" s="4">
        <v>512.58446949008783</v>
      </c>
      <c r="V27" s="4">
        <v>558.71707174419578</v>
      </c>
      <c r="W27" s="4">
        <v>609.00160820117344</v>
      </c>
      <c r="X27" s="4">
        <v>663.81175293927913</v>
      </c>
      <c r="Y27" s="4">
        <v>723.55481070381427</v>
      </c>
      <c r="Z27" s="4">
        <v>3.7685146390823658</v>
      </c>
    </row>
    <row r="28" spans="2:26" x14ac:dyDescent="0.35">
      <c r="B28" s="5" t="s">
        <v>87</v>
      </c>
      <c r="C28" s="5" t="s">
        <v>18</v>
      </c>
      <c r="D28" s="5" t="s">
        <v>39</v>
      </c>
      <c r="E28" s="5" t="s">
        <v>175</v>
      </c>
      <c r="F28" s="6">
        <v>240.74086274509801</v>
      </c>
      <c r="G28" s="6">
        <v>262.40754039215687</v>
      </c>
      <c r="H28" s="6">
        <v>288.64829443137256</v>
      </c>
      <c r="I28" s="6">
        <v>320.3996068188236</v>
      </c>
      <c r="J28" s="6">
        <v>358.84755963708244</v>
      </c>
      <c r="K28" s="6">
        <v>405.49774238990312</v>
      </c>
      <c r="L28" s="6">
        <v>462.26742632448952</v>
      </c>
      <c r="M28" s="6">
        <v>531.60754027316295</v>
      </c>
      <c r="N28" s="6">
        <v>616.66474671686899</v>
      </c>
      <c r="O28" s="6">
        <v>672.16457392138727</v>
      </c>
      <c r="P28" s="6">
        <v>732.65938557431218</v>
      </c>
      <c r="Q28" s="6">
        <v>798.59873027600031</v>
      </c>
      <c r="R28" s="6">
        <v>870.47261600084039</v>
      </c>
      <c r="S28" s="6">
        <v>948.81515144091611</v>
      </c>
      <c r="T28" s="6">
        <v>1034.2085150705987</v>
      </c>
      <c r="U28" s="6">
        <v>1127.2872814269526</v>
      </c>
      <c r="V28" s="6">
        <v>1228.7431367553784</v>
      </c>
      <c r="W28" s="6">
        <v>1339.3300190633624</v>
      </c>
      <c r="X28" s="6">
        <v>1459.8697207790651</v>
      </c>
      <c r="Y28" s="6">
        <v>1591.2579956491811</v>
      </c>
      <c r="Z28" s="4">
        <v>8.2878020606728189</v>
      </c>
    </row>
    <row r="29" spans="2:26" x14ac:dyDescent="0.35">
      <c r="B29" s="3" t="s">
        <v>87</v>
      </c>
      <c r="C29" s="3" t="s">
        <v>21</v>
      </c>
      <c r="D29" s="3" t="s">
        <v>68</v>
      </c>
      <c r="E29" s="3" t="s">
        <v>174</v>
      </c>
      <c r="F29" s="4">
        <v>120.35247058823531</v>
      </c>
      <c r="G29" s="4">
        <v>131.18419294117649</v>
      </c>
      <c r="H29" s="4">
        <v>144.30261223529416</v>
      </c>
      <c r="I29" s="4">
        <v>160.17589958117654</v>
      </c>
      <c r="J29" s="4">
        <v>179.39700753091773</v>
      </c>
      <c r="K29" s="4">
        <v>202.71861850993702</v>
      </c>
      <c r="L29" s="4">
        <v>231.09922510132819</v>
      </c>
      <c r="M29" s="4">
        <v>265.76410886652741</v>
      </c>
      <c r="N29" s="4">
        <v>308.28636628517177</v>
      </c>
      <c r="O29" s="4">
        <v>336.03213925083725</v>
      </c>
      <c r="P29" s="4">
        <v>366.2750317834126</v>
      </c>
      <c r="Q29" s="4">
        <v>399.23978464391979</v>
      </c>
      <c r="R29" s="4">
        <v>435.17136526187261</v>
      </c>
      <c r="S29" s="4">
        <v>474.33678813544117</v>
      </c>
      <c r="T29" s="4">
        <v>517.02709906763096</v>
      </c>
      <c r="U29" s="4">
        <v>563.55953798371775</v>
      </c>
      <c r="V29" s="4">
        <v>614.27989640225235</v>
      </c>
      <c r="W29" s="4">
        <v>669.56508707845512</v>
      </c>
      <c r="X29" s="4">
        <v>729.82594491551617</v>
      </c>
      <c r="Y29" s="4">
        <v>795.51027995791264</v>
      </c>
      <c r="Z29" s="4">
        <v>4.1432827081141284</v>
      </c>
    </row>
    <row r="30" spans="2:26" x14ac:dyDescent="0.35">
      <c r="B30" s="5" t="s">
        <v>87</v>
      </c>
      <c r="C30" s="5" t="s">
        <v>21</v>
      </c>
      <c r="D30" s="5" t="s">
        <v>40</v>
      </c>
      <c r="E30" s="5" t="s">
        <v>175</v>
      </c>
      <c r="F30" s="6">
        <v>296.57826525392801</v>
      </c>
      <c r="G30" s="4">
        <v>317.33874382170296</v>
      </c>
      <c r="H30" s="4">
        <v>345.89923076565623</v>
      </c>
      <c r="I30" s="4">
        <v>377.03016153456531</v>
      </c>
      <c r="J30" s="4">
        <v>410.96287607267624</v>
      </c>
      <c r="K30" s="4">
        <v>447.94953491921711</v>
      </c>
      <c r="L30" s="4">
        <v>488.26499306194671</v>
      </c>
      <c r="M30" s="4">
        <v>532.20884243752198</v>
      </c>
      <c r="N30" s="4">
        <v>580.10763825689901</v>
      </c>
      <c r="O30" s="4">
        <v>632.31732570001998</v>
      </c>
      <c r="P30" s="4">
        <v>689.22588501302187</v>
      </c>
      <c r="Q30" s="4">
        <v>751.25621466419386</v>
      </c>
      <c r="R30" s="4">
        <v>818.86927398397142</v>
      </c>
      <c r="S30" s="4">
        <v>892.56750864252888</v>
      </c>
      <c r="T30" s="4">
        <v>972.89858442035654</v>
      </c>
      <c r="U30" s="4">
        <v>1060.4594570181887</v>
      </c>
      <c r="V30" s="4">
        <v>1155.9008081498257</v>
      </c>
      <c r="W30" s="4">
        <v>1259.9318808833102</v>
      </c>
      <c r="X30" s="4">
        <v>1373.3257501628082</v>
      </c>
      <c r="Y30" s="4">
        <v>1496.9250676774609</v>
      </c>
      <c r="Z30" s="4">
        <v>7.7964847274867752</v>
      </c>
    </row>
    <row r="31" spans="2:26" x14ac:dyDescent="0.35">
      <c r="B31" s="3" t="s">
        <v>87</v>
      </c>
      <c r="C31" s="3" t="s">
        <v>26</v>
      </c>
      <c r="D31" s="3" t="s">
        <v>69</v>
      </c>
      <c r="E31" s="3" t="s">
        <v>174</v>
      </c>
      <c r="F31" s="4">
        <v>112.00658823529412</v>
      </c>
      <c r="G31" s="4">
        <v>122.08718117647059</v>
      </c>
      <c r="H31" s="4">
        <v>134.29589929411767</v>
      </c>
      <c r="I31" s="4">
        <v>149.06844821647064</v>
      </c>
      <c r="J31" s="4">
        <v>166.95666200244713</v>
      </c>
      <c r="K31" s="4">
        <v>188.66102806276524</v>
      </c>
      <c r="L31" s="4">
        <v>215.07357199155234</v>
      </c>
      <c r="M31" s="4">
        <v>247.33460779028516</v>
      </c>
      <c r="N31" s="4">
        <v>286.90814503673079</v>
      </c>
      <c r="O31" s="4">
        <v>312.72987809003661</v>
      </c>
      <c r="P31" s="4">
        <v>340.87556711813994</v>
      </c>
      <c r="Q31" s="4">
        <v>371.55436815877255</v>
      </c>
      <c r="R31" s="4">
        <v>404.9942612930621</v>
      </c>
      <c r="S31" s="4">
        <v>441.4437448094377</v>
      </c>
      <c r="T31" s="4">
        <v>481.17368184228712</v>
      </c>
      <c r="U31" s="4">
        <v>524.479313208093</v>
      </c>
      <c r="V31" s="4">
        <v>571.68245139682142</v>
      </c>
      <c r="W31" s="4">
        <v>623.13387202253534</v>
      </c>
      <c r="X31" s="4">
        <v>679.21592050456354</v>
      </c>
      <c r="Y31" s="4">
        <v>740.34535334997429</v>
      </c>
      <c r="Z31" s="4">
        <v>3.8559653820311159</v>
      </c>
    </row>
    <row r="32" spans="2:26" x14ac:dyDescent="0.35">
      <c r="B32" s="5" t="s">
        <v>87</v>
      </c>
      <c r="C32" s="5" t="s">
        <v>26</v>
      </c>
      <c r="D32" s="5" t="s">
        <v>41</v>
      </c>
      <c r="E32" s="5" t="s">
        <v>175</v>
      </c>
      <c r="F32" s="6">
        <v>277.39482352941201</v>
      </c>
      <c r="G32" s="4">
        <v>296.81246117647089</v>
      </c>
      <c r="H32" s="4">
        <v>323.52558268235327</v>
      </c>
      <c r="I32" s="4">
        <v>352.6428851237651</v>
      </c>
      <c r="J32" s="4">
        <v>384.38074478490398</v>
      </c>
      <c r="K32" s="4">
        <v>418.97501181554537</v>
      </c>
      <c r="L32" s="4">
        <v>456.68276287894452</v>
      </c>
      <c r="M32" s="4">
        <v>497.78421153804953</v>
      </c>
      <c r="N32" s="4">
        <v>542.58479057647401</v>
      </c>
      <c r="O32" s="4">
        <v>591.41742172835666</v>
      </c>
      <c r="P32" s="4">
        <v>644.64498968390876</v>
      </c>
      <c r="Q32" s="4">
        <v>702.66303875546055</v>
      </c>
      <c r="R32" s="4">
        <v>765.90271224345202</v>
      </c>
      <c r="S32" s="4">
        <v>834.83395634536271</v>
      </c>
      <c r="T32" s="4">
        <v>909.96901241644537</v>
      </c>
      <c r="U32" s="4">
        <v>991.86622353392556</v>
      </c>
      <c r="V32" s="4">
        <v>1081.1341836519789</v>
      </c>
      <c r="W32" s="4">
        <v>1178.4362601806572</v>
      </c>
      <c r="X32" s="4">
        <v>1284.4955235969164</v>
      </c>
      <c r="Y32" s="4">
        <v>1400.1001207206391</v>
      </c>
      <c r="Z32" s="4">
        <v>7.2921881287533283</v>
      </c>
    </row>
    <row r="33" spans="2:26" x14ac:dyDescent="0.35">
      <c r="B33" s="3" t="s">
        <v>88</v>
      </c>
      <c r="C33" s="3" t="s">
        <v>2</v>
      </c>
      <c r="D33" s="3" t="s">
        <v>70</v>
      </c>
      <c r="E33" s="3" t="s">
        <v>174</v>
      </c>
      <c r="F33" s="4">
        <v>235.02941176470586</v>
      </c>
      <c r="G33" s="4">
        <v>256.18205882352942</v>
      </c>
      <c r="H33" s="4">
        <v>281.8002647058824</v>
      </c>
      <c r="I33" s="4">
        <v>312.79829382352949</v>
      </c>
      <c r="J33" s="4">
        <v>350.33408908235305</v>
      </c>
      <c r="K33" s="4">
        <v>395.87752066305893</v>
      </c>
      <c r="L33" s="4">
        <v>451.30037355588712</v>
      </c>
      <c r="M33" s="4">
        <v>518.9954295892702</v>
      </c>
      <c r="N33" s="4">
        <v>602.03469832355336</v>
      </c>
      <c r="O33" s="4">
        <v>656.21782117267321</v>
      </c>
      <c r="P33" s="4">
        <v>715.27742507821381</v>
      </c>
      <c r="Q33" s="4">
        <v>779.65239333525312</v>
      </c>
      <c r="R33" s="4">
        <v>849.82110873542592</v>
      </c>
      <c r="S33" s="4">
        <v>926.30500852161435</v>
      </c>
      <c r="T33" s="4">
        <v>1009.6724592885597</v>
      </c>
      <c r="U33" s="4">
        <v>1100.5429806245302</v>
      </c>
      <c r="V33" s="4">
        <v>1199.5918488807379</v>
      </c>
      <c r="W33" s="4">
        <v>1307.5551152800044</v>
      </c>
      <c r="X33" s="4">
        <v>1425.235075655205</v>
      </c>
      <c r="Y33" s="4">
        <v>1553.5062324641735</v>
      </c>
      <c r="Z33" s="4">
        <v>8.0911782940842372</v>
      </c>
    </row>
    <row r="34" spans="2:26" x14ac:dyDescent="0.35">
      <c r="B34" s="5" t="s">
        <v>88</v>
      </c>
      <c r="C34" s="5" t="s">
        <v>2</v>
      </c>
      <c r="D34" s="5" t="s">
        <v>42</v>
      </c>
      <c r="E34" s="5" t="s">
        <v>175</v>
      </c>
      <c r="F34" s="6">
        <v>316.85294117647101</v>
      </c>
      <c r="G34" s="4">
        <v>339.03264705882401</v>
      </c>
      <c r="H34" s="4">
        <v>369.54558529411821</v>
      </c>
      <c r="I34" s="4">
        <v>402.80468797058887</v>
      </c>
      <c r="J34" s="4">
        <v>439.05710988794192</v>
      </c>
      <c r="K34" s="4">
        <v>478.57224977785671</v>
      </c>
      <c r="L34" s="4">
        <v>521.64375225786387</v>
      </c>
      <c r="M34" s="4">
        <v>568.59168996107167</v>
      </c>
      <c r="N34" s="4">
        <v>619.76494205756819</v>
      </c>
      <c r="O34" s="4">
        <v>675.54378684274934</v>
      </c>
      <c r="P34" s="4">
        <v>736.3427276585968</v>
      </c>
      <c r="Q34" s="4">
        <v>802.61357314787062</v>
      </c>
      <c r="R34" s="4">
        <v>874.84879473117905</v>
      </c>
      <c r="S34" s="4">
        <v>953.58518625698525</v>
      </c>
      <c r="T34" s="4">
        <v>1039.4078530201141</v>
      </c>
      <c r="U34" s="4">
        <v>1132.9545597919243</v>
      </c>
      <c r="V34" s="4">
        <v>1234.9204701731976</v>
      </c>
      <c r="W34" s="4">
        <v>1346.0633124887854</v>
      </c>
      <c r="X34" s="4">
        <v>1467.2090106127762</v>
      </c>
      <c r="Y34" s="4">
        <v>1599.2578215679262</v>
      </c>
      <c r="Z34" s="4">
        <v>8.3294678206662827</v>
      </c>
    </row>
    <row r="35" spans="2:26" x14ac:dyDescent="0.35">
      <c r="B35" s="3" t="s">
        <v>88</v>
      </c>
      <c r="C35" s="3" t="s">
        <v>4</v>
      </c>
      <c r="D35" s="3" t="s">
        <v>71</v>
      </c>
      <c r="E35" s="3" t="s">
        <v>174</v>
      </c>
      <c r="F35" s="4">
        <v>204.064705882353</v>
      </c>
      <c r="G35" s="4">
        <v>222.43052941176478</v>
      </c>
      <c r="H35" s="4">
        <v>244.67358235294128</v>
      </c>
      <c r="I35" s="4">
        <v>271.58767641176485</v>
      </c>
      <c r="J35" s="4">
        <v>304.17819758117668</v>
      </c>
      <c r="K35" s="4">
        <v>343.72136326672961</v>
      </c>
      <c r="L35" s="4">
        <v>391.84235412407173</v>
      </c>
      <c r="M35" s="4">
        <v>450.61870724268243</v>
      </c>
      <c r="N35" s="4">
        <v>522.71770040151159</v>
      </c>
      <c r="O35" s="4">
        <v>569.76229343764771</v>
      </c>
      <c r="P35" s="4">
        <v>621.04089984703603</v>
      </c>
      <c r="Q35" s="4">
        <v>676.93458083326937</v>
      </c>
      <c r="R35" s="4">
        <v>737.85869310826365</v>
      </c>
      <c r="S35" s="4">
        <v>804.26597548800748</v>
      </c>
      <c r="T35" s="4">
        <v>876.64991328192821</v>
      </c>
      <c r="U35" s="4">
        <v>955.5484054773018</v>
      </c>
      <c r="V35" s="4">
        <v>1041.547761970259</v>
      </c>
      <c r="W35" s="4">
        <v>1135.2870605475823</v>
      </c>
      <c r="X35" s="4">
        <v>1237.4628959968647</v>
      </c>
      <c r="Y35" s="4">
        <v>1348.8345566365826</v>
      </c>
      <c r="Z35" s="4">
        <v>7.025179982482201</v>
      </c>
    </row>
    <row r="36" spans="2:26" x14ac:dyDescent="0.35">
      <c r="B36" s="5" t="s">
        <v>88</v>
      </c>
      <c r="C36" s="5" t="s">
        <v>4</v>
      </c>
      <c r="D36" s="5" t="s">
        <v>43</v>
      </c>
      <c r="E36" s="5" t="s">
        <v>175</v>
      </c>
      <c r="F36" s="6">
        <v>376.85294117647101</v>
      </c>
      <c r="G36" s="4">
        <v>403.232647058824</v>
      </c>
      <c r="H36" s="4">
        <v>439.52358529411822</v>
      </c>
      <c r="I36" s="4">
        <v>479.08070797058889</v>
      </c>
      <c r="J36" s="4">
        <v>522.19797168794196</v>
      </c>
      <c r="K36" s="4">
        <v>569.19578913985674</v>
      </c>
      <c r="L36" s="4">
        <v>620.42341016244393</v>
      </c>
      <c r="M36" s="4">
        <v>676.2615170770639</v>
      </c>
      <c r="N36" s="4">
        <v>737.12505361399974</v>
      </c>
      <c r="O36" s="4">
        <v>803.46630843925982</v>
      </c>
      <c r="P36" s="4">
        <v>875.77827619879326</v>
      </c>
      <c r="Q36" s="4">
        <v>954.59832105668477</v>
      </c>
      <c r="R36" s="4">
        <v>1040.5121699517865</v>
      </c>
      <c r="S36" s="4">
        <v>1134.1582652474474</v>
      </c>
      <c r="T36" s="4">
        <v>1236.2325091197176</v>
      </c>
      <c r="U36" s="4">
        <v>1347.4934349404923</v>
      </c>
      <c r="V36" s="4">
        <v>1468.7678440851366</v>
      </c>
      <c r="W36" s="4">
        <v>1600.9569500527991</v>
      </c>
      <c r="X36" s="4">
        <v>1745.0430755575512</v>
      </c>
      <c r="Y36" s="4">
        <v>1902.096952357731</v>
      </c>
      <c r="Z36" s="4">
        <v>9.9067549601965155</v>
      </c>
    </row>
    <row r="37" spans="2:26" x14ac:dyDescent="0.35">
      <c r="B37" s="3" t="s">
        <v>88</v>
      </c>
      <c r="C37" s="3" t="s">
        <v>5</v>
      </c>
      <c r="D37" s="3" t="s">
        <v>72</v>
      </c>
      <c r="E37" s="3" t="s">
        <v>174</v>
      </c>
      <c r="F37" s="4">
        <v>276.85294117647061</v>
      </c>
      <c r="G37" s="4">
        <v>301.76970588235298</v>
      </c>
      <c r="H37" s="4">
        <v>328.92897941176477</v>
      </c>
      <c r="I37" s="4">
        <v>358.53258755882365</v>
      </c>
      <c r="J37" s="4">
        <v>390.8005204391178</v>
      </c>
      <c r="K37" s="4">
        <v>425.97256727863845</v>
      </c>
      <c r="L37" s="4">
        <v>464.31009833371593</v>
      </c>
      <c r="M37" s="4">
        <v>506.09800718375038</v>
      </c>
      <c r="N37" s="4">
        <v>551.64682783028798</v>
      </c>
      <c r="O37" s="4">
        <v>601.29504233501393</v>
      </c>
      <c r="P37" s="4">
        <v>655.41159614516528</v>
      </c>
      <c r="Q37" s="4">
        <v>714.39863979823019</v>
      </c>
      <c r="R37" s="4">
        <v>778.69451738007092</v>
      </c>
      <c r="S37" s="4">
        <v>848.7770239442774</v>
      </c>
      <c r="T37" s="4">
        <v>925.16695609926239</v>
      </c>
      <c r="U37" s="4">
        <v>1008.4319821481961</v>
      </c>
      <c r="V37" s="4">
        <v>1099.1908605415338</v>
      </c>
      <c r="W37" s="4">
        <v>1198.1180379902719</v>
      </c>
      <c r="X37" s="4">
        <v>1305.9486614093964</v>
      </c>
      <c r="Y37" s="4">
        <v>1423.4840409362423</v>
      </c>
      <c r="Z37" s="4">
        <v>7.4139793798762623</v>
      </c>
    </row>
    <row r="38" spans="2:26" x14ac:dyDescent="0.35">
      <c r="B38" s="5" t="s">
        <v>88</v>
      </c>
      <c r="C38" s="5" t="s">
        <v>5</v>
      </c>
      <c r="D38" s="5" t="s">
        <v>44</v>
      </c>
      <c r="E38" s="5" t="s">
        <v>175</v>
      </c>
      <c r="F38" s="6">
        <v>476.85294117647061</v>
      </c>
      <c r="G38" s="4">
        <v>510.2326470588236</v>
      </c>
      <c r="H38" s="4">
        <v>556.15358529411776</v>
      </c>
      <c r="I38" s="4">
        <v>606.20740797058841</v>
      </c>
      <c r="J38" s="4">
        <v>660.76607468794145</v>
      </c>
      <c r="K38" s="4">
        <v>720.23502140985624</v>
      </c>
      <c r="L38" s="4">
        <v>785.05617333674331</v>
      </c>
      <c r="M38" s="4">
        <v>855.71122893705024</v>
      </c>
      <c r="N38" s="4">
        <v>932.72523954138478</v>
      </c>
      <c r="O38" s="4">
        <v>1016.6705111001095</v>
      </c>
      <c r="P38" s="4">
        <v>1108.1708570991193</v>
      </c>
      <c r="Q38" s="4">
        <v>1207.90623423804</v>
      </c>
      <c r="R38" s="4">
        <v>1316.6177953194638</v>
      </c>
      <c r="S38" s="4">
        <v>1435.1133968982156</v>
      </c>
      <c r="T38" s="4">
        <v>1564.2736026190551</v>
      </c>
      <c r="U38" s="4">
        <v>1705.0582268547701</v>
      </c>
      <c r="V38" s="4">
        <v>1858.5134672716995</v>
      </c>
      <c r="W38" s="4">
        <v>2025.7796793261525</v>
      </c>
      <c r="X38" s="4">
        <v>2208.0998504655063</v>
      </c>
      <c r="Y38" s="4">
        <v>2406.8288370074019</v>
      </c>
      <c r="Z38" s="4">
        <v>12.535566859413551</v>
      </c>
    </row>
    <row r="39" spans="2:26" x14ac:dyDescent="0.35">
      <c r="B39" s="3" t="s">
        <v>88</v>
      </c>
      <c r="C39" s="3" t="s">
        <v>15</v>
      </c>
      <c r="D39" s="3" t="s">
        <v>73</v>
      </c>
      <c r="E39" s="3" t="s">
        <v>174</v>
      </c>
      <c r="F39" s="4">
        <v>174.9818823529412</v>
      </c>
      <c r="G39" s="4">
        <v>190.73025176470591</v>
      </c>
      <c r="H39" s="4">
        <v>209.80327694117651</v>
      </c>
      <c r="I39" s="4">
        <v>232.88163740470594</v>
      </c>
      <c r="J39" s="4">
        <v>260.82743389327067</v>
      </c>
      <c r="K39" s="4">
        <v>294.73500029939584</v>
      </c>
      <c r="L39" s="4">
        <v>335.99790034131121</v>
      </c>
      <c r="M39" s="4">
        <v>386.39758539250784</v>
      </c>
      <c r="N39" s="4">
        <v>448.22119905530906</v>
      </c>
      <c r="O39" s="4">
        <v>488.56110697028691</v>
      </c>
      <c r="P39" s="4">
        <v>532.53160659761272</v>
      </c>
      <c r="Q39" s="4">
        <v>580.45945119139787</v>
      </c>
      <c r="R39" s="4">
        <v>632.70080179862373</v>
      </c>
      <c r="S39" s="4">
        <v>689.64387396049995</v>
      </c>
      <c r="T39" s="4">
        <v>751.71182261694503</v>
      </c>
      <c r="U39" s="4">
        <v>819.36588665247018</v>
      </c>
      <c r="V39" s="4">
        <v>893.10881645119252</v>
      </c>
      <c r="W39" s="4">
        <v>973.48860993179994</v>
      </c>
      <c r="X39" s="4">
        <v>1061.102584825662</v>
      </c>
      <c r="Y39" s="4">
        <v>1156.6018174599717</v>
      </c>
      <c r="Z39" s="4">
        <v>6.0239677992706859</v>
      </c>
    </row>
    <row r="40" spans="2:26" x14ac:dyDescent="0.35">
      <c r="B40" s="5" t="s">
        <v>88</v>
      </c>
      <c r="C40" s="5" t="s">
        <v>15</v>
      </c>
      <c r="D40" s="5" t="s">
        <v>45</v>
      </c>
      <c r="E40" s="5" t="s">
        <v>175</v>
      </c>
      <c r="F40" s="6">
        <v>208.511294117647</v>
      </c>
      <c r="G40" s="6">
        <v>227.27731058823525</v>
      </c>
      <c r="H40" s="6">
        <v>250.00504164705879</v>
      </c>
      <c r="I40" s="6">
        <v>277.50559622823528</v>
      </c>
      <c r="J40" s="6">
        <v>310.80626777562355</v>
      </c>
      <c r="K40" s="6">
        <v>351.21108258645461</v>
      </c>
      <c r="L40" s="6">
        <v>400.38063414855822</v>
      </c>
      <c r="M40" s="6">
        <v>460.43772927084188</v>
      </c>
      <c r="N40" s="6">
        <v>534.10776595417656</v>
      </c>
      <c r="O40" s="6">
        <v>582.17746489005253</v>
      </c>
      <c r="P40" s="6">
        <v>634.57343673015725</v>
      </c>
      <c r="Q40" s="6">
        <v>691.68504603587144</v>
      </c>
      <c r="R40" s="6">
        <v>753.93670017909994</v>
      </c>
      <c r="S40" s="6">
        <v>821.79100319521899</v>
      </c>
      <c r="T40" s="6">
        <v>895.75219348278881</v>
      </c>
      <c r="U40" s="6">
        <v>976.36989089623989</v>
      </c>
      <c r="V40" s="6">
        <v>1064.2431810769015</v>
      </c>
      <c r="W40" s="6">
        <v>1160.0250673738226</v>
      </c>
      <c r="X40" s="6">
        <v>1264.4273234374666</v>
      </c>
      <c r="Y40" s="6">
        <v>1378.2257825468387</v>
      </c>
      <c r="Z40" s="4">
        <v>7.1782592840981181</v>
      </c>
    </row>
    <row r="41" spans="2:26" x14ac:dyDescent="0.35">
      <c r="B41" s="3" t="s">
        <v>88</v>
      </c>
      <c r="C41" s="3" t="s">
        <v>22</v>
      </c>
      <c r="D41" s="3" t="s">
        <v>74</v>
      </c>
      <c r="E41" s="3" t="s">
        <v>174</v>
      </c>
      <c r="F41" s="4">
        <v>227.21764705882353</v>
      </c>
      <c r="G41" s="4">
        <v>247.66723529411766</v>
      </c>
      <c r="H41" s="4">
        <v>272.43395882352945</v>
      </c>
      <c r="I41" s="4">
        <v>302.4016942941177</v>
      </c>
      <c r="J41" s="4">
        <v>338.68989760941184</v>
      </c>
      <c r="K41" s="4">
        <v>382.71958429863537</v>
      </c>
      <c r="L41" s="4">
        <v>436.30032610044429</v>
      </c>
      <c r="M41" s="4">
        <v>501.74537501551089</v>
      </c>
      <c r="N41" s="4">
        <v>582.02463501799264</v>
      </c>
      <c r="O41" s="4">
        <v>634.40685216961197</v>
      </c>
      <c r="P41" s="4">
        <v>691.50346886487705</v>
      </c>
      <c r="Q41" s="4">
        <v>753.73878106271604</v>
      </c>
      <c r="R41" s="4">
        <v>821.57527135836051</v>
      </c>
      <c r="S41" s="4">
        <v>895.51704578061299</v>
      </c>
      <c r="T41" s="4">
        <v>976.11357990086822</v>
      </c>
      <c r="U41" s="4">
        <v>1063.9638020919465</v>
      </c>
      <c r="V41" s="4">
        <v>1159.7205442802217</v>
      </c>
      <c r="W41" s="4">
        <v>1264.0953932654418</v>
      </c>
      <c r="X41" s="4">
        <v>1377.8639786593317</v>
      </c>
      <c r="Y41" s="4">
        <v>1501.8717367386716</v>
      </c>
      <c r="Z41" s="4">
        <v>7.8222486288472481</v>
      </c>
    </row>
    <row r="42" spans="2:26" x14ac:dyDescent="0.35">
      <c r="B42" s="5" t="s">
        <v>88</v>
      </c>
      <c r="C42" s="5" t="s">
        <v>22</v>
      </c>
      <c r="D42" s="5" t="s">
        <v>46</v>
      </c>
      <c r="E42" s="5" t="s">
        <v>175</v>
      </c>
      <c r="F42" s="6">
        <v>324.29959304476</v>
      </c>
      <c r="G42" s="4">
        <v>347.0005645578932</v>
      </c>
      <c r="H42" s="4">
        <v>378.2306153681036</v>
      </c>
      <c r="I42" s="4">
        <v>412.27137075123295</v>
      </c>
      <c r="J42" s="4">
        <v>449.37579411884394</v>
      </c>
      <c r="K42" s="4">
        <v>489.81961558953992</v>
      </c>
      <c r="L42" s="4">
        <v>533.9033809925985</v>
      </c>
      <c r="M42" s="4">
        <v>581.95468528193237</v>
      </c>
      <c r="N42" s="4">
        <v>634.33060695730637</v>
      </c>
      <c r="O42" s="4">
        <v>691.420361583464</v>
      </c>
      <c r="P42" s="4">
        <v>753.64819412597581</v>
      </c>
      <c r="Q42" s="4">
        <v>821.47653159731374</v>
      </c>
      <c r="R42" s="4">
        <v>895.40941944107203</v>
      </c>
      <c r="S42" s="4">
        <v>975.99626719076855</v>
      </c>
      <c r="T42" s="4">
        <v>1063.8359312379378</v>
      </c>
      <c r="U42" s="4">
        <v>1159.5811650493522</v>
      </c>
      <c r="V42" s="4">
        <v>1263.943469903794</v>
      </c>
      <c r="W42" s="4">
        <v>1377.6983821951355</v>
      </c>
      <c r="X42" s="4">
        <v>1501.6912365926978</v>
      </c>
      <c r="Y42" s="4">
        <v>1636.8434478860406</v>
      </c>
      <c r="Z42" s="4">
        <v>8.5252262910731282</v>
      </c>
    </row>
    <row r="43" spans="2:26" x14ac:dyDescent="0.35">
      <c r="B43" s="3" t="s">
        <v>88</v>
      </c>
      <c r="C43" s="3" t="s">
        <v>23</v>
      </c>
      <c r="D43" s="3" t="s">
        <v>75</v>
      </c>
      <c r="E43" s="3" t="s">
        <v>174</v>
      </c>
      <c r="F43" s="4">
        <v>276.85294117647061</v>
      </c>
      <c r="G43" s="4">
        <v>301.76970588235298</v>
      </c>
      <c r="H43" s="4">
        <v>328.92897941176477</v>
      </c>
      <c r="I43" s="4">
        <v>358.53258755882365</v>
      </c>
      <c r="J43" s="4">
        <v>390.8005204391178</v>
      </c>
      <c r="K43" s="4">
        <v>425.97256727863845</v>
      </c>
      <c r="L43" s="4">
        <v>464.31009833371593</v>
      </c>
      <c r="M43" s="4">
        <v>506.09800718375038</v>
      </c>
      <c r="N43" s="4">
        <v>551.64682783028798</v>
      </c>
      <c r="O43" s="4">
        <v>601.29504233501393</v>
      </c>
      <c r="P43" s="4">
        <v>655.41159614516528</v>
      </c>
      <c r="Q43" s="4">
        <v>714.39863979823019</v>
      </c>
      <c r="R43" s="4">
        <v>778.69451738007092</v>
      </c>
      <c r="S43" s="4">
        <v>848.7770239442774</v>
      </c>
      <c r="T43" s="4">
        <v>925.16695609926239</v>
      </c>
      <c r="U43" s="4">
        <v>1008.4319821481961</v>
      </c>
      <c r="V43" s="4">
        <v>1099.1908605415338</v>
      </c>
      <c r="W43" s="4">
        <v>1198.1180379902719</v>
      </c>
      <c r="X43" s="4">
        <v>1305.9486614093964</v>
      </c>
      <c r="Y43" s="4">
        <v>1423.4840409362423</v>
      </c>
      <c r="Z43" s="4">
        <v>7.4139793798762623</v>
      </c>
    </row>
    <row r="44" spans="2:26" x14ac:dyDescent="0.35">
      <c r="B44" s="5" t="s">
        <v>88</v>
      </c>
      <c r="C44" s="5" t="s">
        <v>23</v>
      </c>
      <c r="D44" s="5" t="s">
        <v>47</v>
      </c>
      <c r="E44" s="5" t="s">
        <v>175</v>
      </c>
      <c r="F44" s="6">
        <v>476.85294117647061</v>
      </c>
      <c r="G44" s="4">
        <v>510.2326470588236</v>
      </c>
      <c r="H44" s="4">
        <v>556.15358529411776</v>
      </c>
      <c r="I44" s="4">
        <v>606.20740797058841</v>
      </c>
      <c r="J44" s="4">
        <v>660.76607468794145</v>
      </c>
      <c r="K44" s="4">
        <v>720.23502140985624</v>
      </c>
      <c r="L44" s="4">
        <v>785.05617333674331</v>
      </c>
      <c r="M44" s="4">
        <v>855.71122893705024</v>
      </c>
      <c r="N44" s="4">
        <v>932.72523954138478</v>
      </c>
      <c r="O44" s="4">
        <v>1016.6705111001095</v>
      </c>
      <c r="P44" s="4">
        <v>1108.1708570991193</v>
      </c>
      <c r="Q44" s="4">
        <v>1207.90623423804</v>
      </c>
      <c r="R44" s="4">
        <v>1316.6177953194638</v>
      </c>
      <c r="S44" s="4">
        <v>1435.1133968982156</v>
      </c>
      <c r="T44" s="4">
        <v>1564.2736026190551</v>
      </c>
      <c r="U44" s="4">
        <v>1705.0582268547701</v>
      </c>
      <c r="V44" s="4">
        <v>1858.5134672716995</v>
      </c>
      <c r="W44" s="4">
        <v>2025.7796793261525</v>
      </c>
      <c r="X44" s="4">
        <v>2208.0998504655063</v>
      </c>
      <c r="Y44" s="4">
        <v>2406.8288370074019</v>
      </c>
      <c r="Z44" s="4">
        <v>12.535566859413551</v>
      </c>
    </row>
    <row r="45" spans="2:26" x14ac:dyDescent="0.35">
      <c r="B45" s="3" t="s">
        <v>88</v>
      </c>
      <c r="C45" s="3" t="s">
        <v>28</v>
      </c>
      <c r="D45" s="3" t="s">
        <v>76</v>
      </c>
      <c r="E45" s="3" t="s">
        <v>174</v>
      </c>
      <c r="F45" s="4">
        <v>142.83011764705901</v>
      </c>
      <c r="G45" s="4">
        <v>155.68482823529433</v>
      </c>
      <c r="H45" s="4">
        <v>171.25331105882378</v>
      </c>
      <c r="I45" s="4">
        <v>190.0911752752944</v>
      </c>
      <c r="J45" s="4">
        <v>212.90211630832977</v>
      </c>
      <c r="K45" s="4">
        <v>240.57939142841261</v>
      </c>
      <c r="L45" s="4">
        <v>274.26050622839034</v>
      </c>
      <c r="M45" s="4">
        <v>315.39958216264887</v>
      </c>
      <c r="N45" s="4">
        <v>365.86351530867267</v>
      </c>
      <c r="O45" s="4">
        <v>398.79123168645327</v>
      </c>
      <c r="P45" s="4">
        <v>434.68244253823411</v>
      </c>
      <c r="Q45" s="4">
        <v>473.80386236667522</v>
      </c>
      <c r="R45" s="4">
        <v>516.44620997967604</v>
      </c>
      <c r="S45" s="4">
        <v>562.92636887784693</v>
      </c>
      <c r="T45" s="4">
        <v>613.58974207685321</v>
      </c>
      <c r="U45" s="4">
        <v>668.81281886377008</v>
      </c>
      <c r="V45" s="4">
        <v>729.00597256150945</v>
      </c>
      <c r="W45" s="4">
        <v>794.61651009204536</v>
      </c>
      <c r="X45" s="4">
        <v>866.13199600032954</v>
      </c>
      <c r="Y45" s="4">
        <v>944.08387564035922</v>
      </c>
      <c r="Z45" s="4">
        <v>4.9171035189602046</v>
      </c>
    </row>
    <row r="46" spans="2:26" x14ac:dyDescent="0.35">
      <c r="B46" s="5" t="s">
        <v>88</v>
      </c>
      <c r="C46" s="5" t="s">
        <v>28</v>
      </c>
      <c r="D46" s="5" t="s">
        <v>48</v>
      </c>
      <c r="E46" s="5" t="s">
        <v>175</v>
      </c>
      <c r="F46" s="4">
        <v>276.85294117647101</v>
      </c>
      <c r="G46" s="4">
        <v>296.232647058824</v>
      </c>
      <c r="H46" s="4">
        <v>322.89358529411817</v>
      </c>
      <c r="I46" s="4">
        <v>351.9540079705888</v>
      </c>
      <c r="J46" s="4">
        <v>383.62986868794184</v>
      </c>
      <c r="K46" s="4">
        <v>418.15655686985662</v>
      </c>
      <c r="L46" s="4">
        <v>455.79064698814375</v>
      </c>
      <c r="M46" s="4">
        <v>496.81180521707671</v>
      </c>
      <c r="N46" s="4">
        <v>541.52486768661367</v>
      </c>
      <c r="O46" s="4">
        <v>590.26210577840891</v>
      </c>
      <c r="P46" s="4">
        <v>643.38569529846575</v>
      </c>
      <c r="Q46" s="4">
        <v>701.29040787532767</v>
      </c>
      <c r="R46" s="4">
        <v>764.40654458410722</v>
      </c>
      <c r="S46" s="4">
        <v>833.20313359667693</v>
      </c>
      <c r="T46" s="4">
        <v>908.19141562037794</v>
      </c>
      <c r="U46" s="4">
        <v>989.92864302621206</v>
      </c>
      <c r="V46" s="4">
        <v>1079.0222208985713</v>
      </c>
      <c r="W46" s="4">
        <v>1176.1342207794428</v>
      </c>
      <c r="X46" s="4">
        <v>1281.9863006495927</v>
      </c>
      <c r="Y46" s="4">
        <v>1397.3650677080561</v>
      </c>
      <c r="Z46" s="4">
        <v>7.2779430609794593</v>
      </c>
    </row>
    <row r="47" spans="2:26" x14ac:dyDescent="0.35">
      <c r="B47" s="3" t="s">
        <v>89</v>
      </c>
      <c r="C47" s="3" t="s">
        <v>9</v>
      </c>
      <c r="D47" s="3" t="s">
        <v>77</v>
      </c>
      <c r="E47" s="3" t="s">
        <v>174</v>
      </c>
      <c r="F47" s="4">
        <v>89.451058823528996</v>
      </c>
      <c r="G47" s="4">
        <v>97.501654117646609</v>
      </c>
      <c r="H47" s="4">
        <v>107.25181952941128</v>
      </c>
      <c r="I47" s="4">
        <v>119.04951967764653</v>
      </c>
      <c r="J47" s="4">
        <v>133.33546203896412</v>
      </c>
      <c r="K47" s="4">
        <v>150.66907210402945</v>
      </c>
      <c r="L47" s="4">
        <v>171.76274219859357</v>
      </c>
      <c r="M47" s="4">
        <v>197.5271535283826</v>
      </c>
      <c r="N47" s="4">
        <v>229.13149809292381</v>
      </c>
      <c r="O47" s="4">
        <v>249.75333292128695</v>
      </c>
      <c r="P47" s="4">
        <v>272.23113288420279</v>
      </c>
      <c r="Q47" s="4">
        <v>296.73193484378106</v>
      </c>
      <c r="R47" s="4">
        <v>323.43780897972135</v>
      </c>
      <c r="S47" s="4">
        <v>352.54721178789629</v>
      </c>
      <c r="T47" s="4">
        <v>384.27646084880701</v>
      </c>
      <c r="U47" s="4">
        <v>418.86134232519964</v>
      </c>
      <c r="V47" s="4">
        <v>456.55886313446763</v>
      </c>
      <c r="W47" s="4">
        <v>497.64916081656975</v>
      </c>
      <c r="X47" s="4">
        <v>542.43758529006107</v>
      </c>
      <c r="Y47" s="4">
        <v>591.2569679661666</v>
      </c>
      <c r="Z47" s="4">
        <v>3.0794633748237845</v>
      </c>
    </row>
    <row r="48" spans="2:26" x14ac:dyDescent="0.35">
      <c r="B48" s="5" t="s">
        <v>89</v>
      </c>
      <c r="C48" s="5" t="s">
        <v>9</v>
      </c>
      <c r="D48" s="5" t="s">
        <v>49</v>
      </c>
      <c r="E48" s="5" t="s">
        <v>175</v>
      </c>
      <c r="F48" s="4">
        <v>154.65105882352901</v>
      </c>
      <c r="G48" s="4">
        <v>168.56965411764665</v>
      </c>
      <c r="H48" s="4">
        <v>185.42661952941134</v>
      </c>
      <c r="I48" s="4">
        <v>205.82354767764662</v>
      </c>
      <c r="J48" s="6">
        <v>230.52237339896422</v>
      </c>
      <c r="K48" s="6">
        <v>260.49028194082956</v>
      </c>
      <c r="L48" s="6">
        <v>296.95892141254569</v>
      </c>
      <c r="M48" s="6">
        <v>341.50275962442754</v>
      </c>
      <c r="N48" s="6">
        <v>396.14320116433589</v>
      </c>
      <c r="O48" s="6">
        <v>431.79608926912613</v>
      </c>
      <c r="P48" s="6">
        <v>470.65773730334752</v>
      </c>
      <c r="Q48" s="6">
        <v>513.01693366064887</v>
      </c>
      <c r="R48" s="6">
        <v>559.18845769010727</v>
      </c>
      <c r="S48" s="6">
        <v>609.51541888221698</v>
      </c>
      <c r="T48" s="6">
        <v>664.37180658161651</v>
      </c>
      <c r="U48" s="6">
        <v>724.16526917396209</v>
      </c>
      <c r="V48" s="6">
        <v>789.34014339961868</v>
      </c>
      <c r="W48" s="6">
        <v>860.38075630558444</v>
      </c>
      <c r="X48" s="6">
        <v>937.81502437308711</v>
      </c>
      <c r="Y48" s="6">
        <v>1022.218376566665</v>
      </c>
      <c r="Z48" s="4">
        <v>5.3240540446180473</v>
      </c>
    </row>
    <row r="49" spans="2:26" x14ac:dyDescent="0.35">
      <c r="B49" s="3" t="s">
        <v>89</v>
      </c>
      <c r="C49" s="3" t="s">
        <v>12</v>
      </c>
      <c r="D49" s="3" t="s">
        <v>78</v>
      </c>
      <c r="E49" s="3" t="s">
        <v>174</v>
      </c>
      <c r="F49" s="4">
        <v>73.616705882352946</v>
      </c>
      <c r="G49" s="4">
        <v>80.242209411764719</v>
      </c>
      <c r="H49" s="11">
        <v>88.2664303529412</v>
      </c>
      <c r="I49" s="4">
        <v>97.975737691764735</v>
      </c>
      <c r="J49" s="4">
        <v>109.73282621477651</v>
      </c>
      <c r="K49" s="4">
        <v>123.99809362269744</v>
      </c>
      <c r="L49" s="4">
        <v>141.35782672987506</v>
      </c>
      <c r="M49" s="4">
        <v>162.56150073935629</v>
      </c>
      <c r="N49" s="4">
        <v>188.5713408576533</v>
      </c>
      <c r="O49" s="4">
        <v>205.5427615348421</v>
      </c>
      <c r="P49" s="4">
        <v>224.0416100729779</v>
      </c>
      <c r="Q49" s="4">
        <v>244.20535497954594</v>
      </c>
      <c r="R49" s="4">
        <v>266.1838369277051</v>
      </c>
      <c r="S49" s="4">
        <v>290.14038225119856</v>
      </c>
      <c r="T49" s="4">
        <v>316.25301665380647</v>
      </c>
      <c r="U49" s="4">
        <v>344.71578815264905</v>
      </c>
      <c r="V49" s="4">
        <v>375.74020908638749</v>
      </c>
      <c r="W49" s="4">
        <v>409.55682790416239</v>
      </c>
      <c r="X49" s="4">
        <v>446.41694241553705</v>
      </c>
      <c r="Y49" s="4">
        <v>486.59446723293541</v>
      </c>
      <c r="Z49" s="4">
        <v>2.534346183504872</v>
      </c>
    </row>
    <row r="50" spans="2:26" x14ac:dyDescent="0.35">
      <c r="B50" s="5" t="s">
        <v>89</v>
      </c>
      <c r="C50" s="5" t="s">
        <v>12</v>
      </c>
      <c r="D50" s="5" t="s">
        <v>50</v>
      </c>
      <c r="E50" s="5" t="s">
        <v>175</v>
      </c>
      <c r="F50" s="4">
        <v>240.71265359477101</v>
      </c>
      <c r="G50" s="4">
        <v>262.3767924183004</v>
      </c>
      <c r="H50" s="4">
        <v>288.61447166013045</v>
      </c>
      <c r="I50" s="4">
        <v>320.36206354274481</v>
      </c>
      <c r="J50" s="6">
        <v>358.80551116787422</v>
      </c>
      <c r="K50" s="6">
        <v>405.45022761969784</v>
      </c>
      <c r="L50" s="6">
        <v>462.21325948645551</v>
      </c>
      <c r="M50" s="6">
        <v>531.54524840942383</v>
      </c>
      <c r="N50" s="6">
        <v>616.59248815493163</v>
      </c>
      <c r="O50" s="6">
        <v>672.08581208887551</v>
      </c>
      <c r="P50" s="6">
        <v>732.57353517687432</v>
      </c>
      <c r="Q50" s="6">
        <v>798.50515334279305</v>
      </c>
      <c r="R50" s="6">
        <v>870.37061714364449</v>
      </c>
      <c r="S50" s="6">
        <v>948.70397268657257</v>
      </c>
      <c r="T50" s="6">
        <v>1034.0873302283642</v>
      </c>
      <c r="U50" s="6">
        <v>1127.155189948917</v>
      </c>
      <c r="V50" s="6">
        <v>1228.5991570443196</v>
      </c>
      <c r="W50" s="6">
        <v>1339.1730811783084</v>
      </c>
      <c r="X50" s="6">
        <v>1459.6986584843562</v>
      </c>
      <c r="Y50" s="6">
        <v>1591.0715377479485</v>
      </c>
      <c r="Z50" s="4">
        <v>8.2868309257705643</v>
      </c>
    </row>
    <row r="51" spans="2:26" x14ac:dyDescent="0.35">
      <c r="B51" s="3" t="s">
        <v>89</v>
      </c>
      <c r="C51" s="3" t="s">
        <v>20</v>
      </c>
      <c r="D51" s="3" t="s">
        <v>79</v>
      </c>
      <c r="E51" s="3" t="s">
        <v>174</v>
      </c>
      <c r="F51" s="4">
        <v>58.025882352941203</v>
      </c>
      <c r="G51" s="11">
        <v>63.248211764705914</v>
      </c>
      <c r="H51" s="11">
        <v>69.573032941176507</v>
      </c>
      <c r="I51" s="11">
        <v>77.226066564705931</v>
      </c>
      <c r="J51" s="4">
        <v>86.493194552470655</v>
      </c>
      <c r="K51" s="4">
        <v>97.737309844291829</v>
      </c>
      <c r="L51" s="4">
        <v>111.42053322249268</v>
      </c>
      <c r="M51" s="4">
        <v>128.13361320586657</v>
      </c>
      <c r="N51" s="4">
        <v>148.63499131880522</v>
      </c>
      <c r="O51" s="4">
        <v>162.01214053749771</v>
      </c>
      <c r="P51" s="4">
        <v>176.59323318587252</v>
      </c>
      <c r="Q51" s="4">
        <v>192.48662417260107</v>
      </c>
      <c r="R51" s="4">
        <v>209.81042034813518</v>
      </c>
      <c r="S51" s="4">
        <v>228.69335817946737</v>
      </c>
      <c r="T51" s="4">
        <v>249.27576041561946</v>
      </c>
      <c r="U51" s="4">
        <v>271.71057885302525</v>
      </c>
      <c r="V51" s="4">
        <v>296.16453094979755</v>
      </c>
      <c r="W51" s="4">
        <v>322.81933873527936</v>
      </c>
      <c r="X51" s="4">
        <v>351.87307922145453</v>
      </c>
      <c r="Y51" s="4">
        <v>383.54165635138548</v>
      </c>
      <c r="Z51" s="4">
        <v>1.9976127934967993</v>
      </c>
    </row>
    <row r="52" spans="2:26" x14ac:dyDescent="0.35">
      <c r="B52" s="5" t="s">
        <v>89</v>
      </c>
      <c r="C52" s="5" t="s">
        <v>20</v>
      </c>
      <c r="D52" s="5" t="s">
        <v>51</v>
      </c>
      <c r="E52" s="5" t="s">
        <v>175</v>
      </c>
      <c r="F52" s="4">
        <v>181.02271979759499</v>
      </c>
      <c r="G52" s="4">
        <v>197.31476457937856</v>
      </c>
      <c r="H52" s="4">
        <v>217.04624103731643</v>
      </c>
      <c r="I52" s="4">
        <v>240.92132755142126</v>
      </c>
      <c r="J52" s="6">
        <v>269.83188685759183</v>
      </c>
      <c r="K52" s="6">
        <v>304.91003214907875</v>
      </c>
      <c r="L52" s="6">
        <v>347.59743664994971</v>
      </c>
      <c r="M52" s="6">
        <v>399.73705214744211</v>
      </c>
      <c r="N52" s="6">
        <v>463.69498049103282</v>
      </c>
      <c r="O52" s="6">
        <v>505.42752873522579</v>
      </c>
      <c r="P52" s="6">
        <v>550.91600632139614</v>
      </c>
      <c r="Q52" s="6">
        <v>600.49844689032182</v>
      </c>
      <c r="R52" s="6">
        <v>654.54330711045088</v>
      </c>
      <c r="S52" s="6">
        <v>713.4522047503915</v>
      </c>
      <c r="T52" s="6">
        <v>777.66290317792675</v>
      </c>
      <c r="U52" s="6">
        <v>847.65256446394017</v>
      </c>
      <c r="V52" s="6">
        <v>923.94129526569486</v>
      </c>
      <c r="W52" s="6">
        <v>1007.0960118396075</v>
      </c>
      <c r="X52" s="6">
        <v>1097.7346529051722</v>
      </c>
      <c r="Y52" s="6">
        <v>1196.5307716666377</v>
      </c>
      <c r="Z52" s="4">
        <v>6.2319311024304049</v>
      </c>
    </row>
    <row r="53" spans="2:26" x14ac:dyDescent="0.35">
      <c r="B53" s="3" t="s">
        <v>89</v>
      </c>
      <c r="C53" s="3" t="s">
        <v>27</v>
      </c>
      <c r="D53" s="3" t="s">
        <v>52</v>
      </c>
      <c r="E53" s="5" t="s">
        <v>175</v>
      </c>
      <c r="F53" s="11">
        <v>104.84185704742832</v>
      </c>
      <c r="G53" s="11">
        <v>171.4164362725453</v>
      </c>
      <c r="H53" s="11">
        <v>188.55807989979985</v>
      </c>
      <c r="I53" s="11">
        <v>209.29946868877786</v>
      </c>
      <c r="J53" s="4">
        <v>234.41540493143123</v>
      </c>
      <c r="K53" s="4">
        <v>264.88940757251726</v>
      </c>
      <c r="L53" s="4">
        <v>301.97392463266965</v>
      </c>
      <c r="M53" s="4">
        <v>347.2700133275701</v>
      </c>
      <c r="N53" s="4">
        <v>402.83321545998126</v>
      </c>
      <c r="O53" s="4">
        <v>439.0882048513796</v>
      </c>
      <c r="P53" s="4">
        <v>478.60614328800381</v>
      </c>
      <c r="Q53" s="4">
        <v>521.68069618392417</v>
      </c>
      <c r="R53" s="4">
        <v>568.63195884047741</v>
      </c>
      <c r="S53" s="4">
        <v>619.80883513612048</v>
      </c>
      <c r="T53" s="4">
        <v>675.59163029837134</v>
      </c>
      <c r="U53" s="4">
        <v>736.39487702522479</v>
      </c>
      <c r="V53" s="4">
        <v>754.55</v>
      </c>
      <c r="W53" s="4">
        <v>798.12</v>
      </c>
      <c r="X53" s="4">
        <v>816.11</v>
      </c>
      <c r="Y53" s="4">
        <v>828.28</v>
      </c>
      <c r="Z53" s="4">
        <v>4.3139583333333329</v>
      </c>
    </row>
    <row r="54" spans="2:26" x14ac:dyDescent="0.35">
      <c r="B54" s="5" t="s">
        <v>90</v>
      </c>
      <c r="C54" s="5" t="s">
        <v>19</v>
      </c>
      <c r="D54" s="5" t="s">
        <v>81</v>
      </c>
      <c r="E54" s="5" t="s">
        <v>174</v>
      </c>
      <c r="F54" s="4">
        <v>70.378823529411761</v>
      </c>
      <c r="G54" s="11">
        <v>76.712917647058831</v>
      </c>
      <c r="H54" s="4">
        <v>84.384209411764715</v>
      </c>
      <c r="I54" s="4">
        <v>93.666472447058837</v>
      </c>
      <c r="J54" s="6">
        <v>104.9064491407059</v>
      </c>
      <c r="K54" s="6">
        <v>118.54428752899766</v>
      </c>
      <c r="L54" s="6">
        <v>135.14048778305732</v>
      </c>
      <c r="M54" s="6">
        <v>155.41156095051591</v>
      </c>
      <c r="N54" s="6">
        <v>180.27741070259844</v>
      </c>
      <c r="O54" s="6">
        <v>196.50237766583231</v>
      </c>
      <c r="P54" s="6">
        <v>214.18759165575725</v>
      </c>
      <c r="Q54" s="6">
        <v>233.46447490477541</v>
      </c>
      <c r="R54" s="6">
        <v>254.47627764620523</v>
      </c>
      <c r="S54" s="6">
        <v>277.37914263436375</v>
      </c>
      <c r="T54" s="6">
        <v>302.3432654714565</v>
      </c>
      <c r="U54" s="6">
        <v>329.55415936388761</v>
      </c>
      <c r="V54" s="6">
        <v>359.21403370663751</v>
      </c>
      <c r="W54" s="6">
        <v>391.54329674023489</v>
      </c>
      <c r="X54" s="6">
        <v>426.78219344685607</v>
      </c>
      <c r="Y54" s="6">
        <v>465.19259085707313</v>
      </c>
      <c r="Z54" s="4">
        <v>2.4228780773805894</v>
      </c>
    </row>
    <row r="55" spans="2:26" x14ac:dyDescent="0.35">
      <c r="B55" s="3" t="s">
        <v>90</v>
      </c>
      <c r="C55" s="3" t="s">
        <v>19</v>
      </c>
      <c r="D55" s="3" t="s">
        <v>53</v>
      </c>
      <c r="E55" s="3" t="s">
        <v>175</v>
      </c>
      <c r="F55" s="4">
        <v>179.074301720687</v>
      </c>
      <c r="G55" s="4">
        <v>195.19098887554884</v>
      </c>
      <c r="H55" s="4">
        <v>214.71008776310373</v>
      </c>
      <c r="I55" s="4">
        <v>238.32819741704515</v>
      </c>
      <c r="J55" s="4">
        <v>266.92758110709059</v>
      </c>
      <c r="K55" s="4">
        <v>301.62816665101235</v>
      </c>
      <c r="L55" s="4">
        <v>343.85610998215407</v>
      </c>
      <c r="M55" s="4">
        <v>395.43452647947714</v>
      </c>
      <c r="N55" s="4">
        <v>458.70405071619348</v>
      </c>
      <c r="O55" s="4">
        <v>499.98741528065091</v>
      </c>
      <c r="P55" s="4">
        <v>544.98628265590958</v>
      </c>
      <c r="Q55" s="4">
        <v>594.03504809494143</v>
      </c>
      <c r="R55" s="4">
        <v>647.49820242348619</v>
      </c>
      <c r="S55" s="4">
        <v>705.77304064160001</v>
      </c>
      <c r="T55" s="4">
        <v>769.29261429934411</v>
      </c>
      <c r="U55" s="4">
        <v>838.52894958628519</v>
      </c>
      <c r="V55" s="4">
        <v>913.99655504905093</v>
      </c>
      <c r="W55" s="4">
        <v>996.25624500346555</v>
      </c>
      <c r="X55" s="4">
        <v>1085.9193070537776</v>
      </c>
      <c r="Y55" s="4">
        <v>1183.6520446886177</v>
      </c>
      <c r="Z55" s="4">
        <v>6.1648543994198839</v>
      </c>
    </row>
    <row r="56" spans="2:26" x14ac:dyDescent="0.35">
      <c r="B56" s="5" t="s">
        <v>90</v>
      </c>
      <c r="C56" s="5" t="s">
        <v>24</v>
      </c>
      <c r="D56" s="5" t="s">
        <v>82</v>
      </c>
      <c r="E56" s="5" t="s">
        <v>174</v>
      </c>
      <c r="F56" s="4">
        <v>93.141647058823537</v>
      </c>
      <c r="G56" s="4">
        <v>101.52439529411767</v>
      </c>
      <c r="H56" s="4">
        <v>111.67683482352945</v>
      </c>
      <c r="I56" s="4">
        <v>123.9612866541177</v>
      </c>
      <c r="J56" s="6">
        <v>138.83664105261184</v>
      </c>
      <c r="K56" s="6">
        <v>156.88540438945137</v>
      </c>
      <c r="L56" s="6">
        <v>178.84936100397454</v>
      </c>
      <c r="M56" s="6">
        <v>205.67676515457069</v>
      </c>
      <c r="N56" s="6">
        <v>238.58504757930197</v>
      </c>
      <c r="O56" s="6">
        <v>260.05770186143917</v>
      </c>
      <c r="P56" s="6">
        <v>283.46289502896872</v>
      </c>
      <c r="Q56" s="6">
        <v>308.97455558157594</v>
      </c>
      <c r="R56" s="6">
        <v>336.78226558391782</v>
      </c>
      <c r="S56" s="6">
        <v>367.09266948647047</v>
      </c>
      <c r="T56" s="6">
        <v>400.13100974025286</v>
      </c>
      <c r="U56" s="6">
        <v>436.14280061687566</v>
      </c>
      <c r="V56" s="6">
        <v>475.39565267239453</v>
      </c>
      <c r="W56" s="6">
        <v>518.18126141291009</v>
      </c>
      <c r="X56" s="6">
        <v>564.81757494007206</v>
      </c>
      <c r="Y56" s="6">
        <v>615.65115668467854</v>
      </c>
      <c r="Z56" s="4">
        <v>3.2065164410660341</v>
      </c>
    </row>
    <row r="57" spans="2:26" x14ac:dyDescent="0.35">
      <c r="B57" s="3" t="s">
        <v>90</v>
      </c>
      <c r="C57" s="3" t="s">
        <v>24</v>
      </c>
      <c r="D57" s="3" t="s">
        <v>54</v>
      </c>
      <c r="E57" s="3" t="s">
        <v>175</v>
      </c>
      <c r="F57" s="4">
        <v>151.681822922984</v>
      </c>
      <c r="G57" s="4">
        <v>165.33318698605257</v>
      </c>
      <c r="H57" s="4">
        <v>181.86650568465785</v>
      </c>
      <c r="I57" s="4">
        <v>201.87182130997024</v>
      </c>
      <c r="J57" s="4">
        <v>226.09643986716671</v>
      </c>
      <c r="K57" s="4">
        <v>255.48897704989835</v>
      </c>
      <c r="L57" s="4">
        <v>291.2574338368841</v>
      </c>
      <c r="M57" s="4">
        <v>334.9460489124167</v>
      </c>
      <c r="N57" s="4">
        <v>388.53741673840335</v>
      </c>
      <c r="O57" s="4">
        <v>423.50578424485968</v>
      </c>
      <c r="P57" s="4">
        <v>461.62130482689707</v>
      </c>
      <c r="Q57" s="4">
        <v>503.16722226131787</v>
      </c>
      <c r="R57" s="4">
        <v>548.45227226483655</v>
      </c>
      <c r="S57" s="4">
        <v>597.81297676867189</v>
      </c>
      <c r="T57" s="4">
        <v>651.61614467785239</v>
      </c>
      <c r="U57" s="4">
        <v>710.26159769885919</v>
      </c>
      <c r="V57" s="4">
        <v>774.18514149175655</v>
      </c>
      <c r="W57" s="4">
        <v>843.86180422601467</v>
      </c>
      <c r="X57" s="4">
        <v>919.80936660635609</v>
      </c>
      <c r="Y57" s="4">
        <v>1002.5922096009282</v>
      </c>
      <c r="Z57" s="4">
        <v>5.2218344250048343</v>
      </c>
    </row>
    <row r="58" spans="2:26" x14ac:dyDescent="0.35">
      <c r="B58" s="5" t="s">
        <v>90</v>
      </c>
      <c r="C58" s="5" t="s">
        <v>25</v>
      </c>
      <c r="D58" s="5" t="s">
        <v>83</v>
      </c>
      <c r="E58" s="5" t="s">
        <v>174</v>
      </c>
      <c r="F58" s="4">
        <v>85.944235294117647</v>
      </c>
      <c r="G58" s="4">
        <v>93.679216470588244</v>
      </c>
      <c r="H58" s="4">
        <v>103.04713811764708</v>
      </c>
      <c r="I58" s="4">
        <v>114.38232331058826</v>
      </c>
      <c r="J58" s="6">
        <v>128.10820210785886</v>
      </c>
      <c r="K58" s="6">
        <v>144.76226838188049</v>
      </c>
      <c r="L58" s="6">
        <v>165.02898595534376</v>
      </c>
      <c r="M58" s="6">
        <v>189.7833338486453</v>
      </c>
      <c r="N58" s="6">
        <v>220.14866726442852</v>
      </c>
      <c r="O58" s="6">
        <v>239.96204731822712</v>
      </c>
      <c r="P58" s="6">
        <v>261.55863157686758</v>
      </c>
      <c r="Q58" s="6">
        <v>285.0989084187857</v>
      </c>
      <c r="R58" s="6">
        <v>310.75781017647643</v>
      </c>
      <c r="S58" s="6">
        <v>338.72601309235932</v>
      </c>
      <c r="T58" s="6">
        <v>369.21135427067168</v>
      </c>
      <c r="U58" s="6">
        <v>402.44037615503214</v>
      </c>
      <c r="V58" s="6">
        <v>438.66001000898507</v>
      </c>
      <c r="W58" s="6">
        <v>478.13941090979375</v>
      </c>
      <c r="X58" s="6">
        <v>521.17195789167522</v>
      </c>
      <c r="Y58" s="6">
        <v>568.07743410192609</v>
      </c>
      <c r="Z58" s="4">
        <v>2.9587366359475316</v>
      </c>
    </row>
    <row r="59" spans="2:26" x14ac:dyDescent="0.35">
      <c r="B59" s="3" t="s">
        <v>90</v>
      </c>
      <c r="C59" s="3" t="s">
        <v>25</v>
      </c>
      <c r="D59" s="3" t="s">
        <v>55</v>
      </c>
      <c r="E59" s="3" t="s">
        <v>175</v>
      </c>
      <c r="F59" s="4">
        <v>148.593440961786</v>
      </c>
      <c r="G59" s="4">
        <v>161.96685064834676</v>
      </c>
      <c r="H59" s="4">
        <v>178.16353571318146</v>
      </c>
      <c r="I59" s="4">
        <v>197.76152464163144</v>
      </c>
      <c r="J59" s="4">
        <v>221.49290759862723</v>
      </c>
      <c r="K59" s="4">
        <v>250.28698558644874</v>
      </c>
      <c r="L59" s="4">
        <v>285.32716356855155</v>
      </c>
      <c r="M59" s="4">
        <v>328.12623810383428</v>
      </c>
      <c r="N59" s="4">
        <v>380.62643620044776</v>
      </c>
      <c r="O59" s="4">
        <v>414.8828154584881</v>
      </c>
      <c r="P59" s="4">
        <v>452.22226884975208</v>
      </c>
      <c r="Q59" s="4">
        <v>492.9222730462298</v>
      </c>
      <c r="R59" s="4">
        <v>537.2852776203905</v>
      </c>
      <c r="S59" s="4">
        <v>585.64095260622571</v>
      </c>
      <c r="T59" s="4">
        <v>638.34863834078612</v>
      </c>
      <c r="U59" s="4">
        <v>695.80001579145687</v>
      </c>
      <c r="V59" s="4">
        <v>758.42201721268805</v>
      </c>
      <c r="W59" s="4">
        <v>826.67999876183001</v>
      </c>
      <c r="X59" s="4">
        <v>901.08119865039475</v>
      </c>
      <c r="Y59" s="4">
        <v>982.17850652893037</v>
      </c>
      <c r="Z59" s="4">
        <v>5.1155130548381793</v>
      </c>
    </row>
    <row r="61" spans="2:26" ht="18.5" x14ac:dyDescent="0.45">
      <c r="B61" s="19" t="s">
        <v>92</v>
      </c>
      <c r="C61" s="13"/>
      <c r="D61" s="13"/>
      <c r="E61" s="13"/>
      <c r="F61" s="13"/>
      <c r="G61" s="13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2:26" ht="18.5" x14ac:dyDescent="0.45">
      <c r="B62" s="20" t="s">
        <v>93</v>
      </c>
      <c r="C62" s="13"/>
      <c r="D62" s="21">
        <v>0.85</v>
      </c>
      <c r="E62" s="13"/>
      <c r="F62" s="13"/>
      <c r="G62" s="13"/>
    </row>
    <row r="63" spans="2:26" ht="18.5" x14ac:dyDescent="0.45">
      <c r="B63" s="20" t="s">
        <v>94</v>
      </c>
      <c r="C63" s="13"/>
      <c r="D63" s="21">
        <v>0.6</v>
      </c>
      <c r="E63" s="13"/>
      <c r="F63" s="13"/>
      <c r="G63" s="13"/>
    </row>
    <row r="64" spans="2:26" ht="18.5" x14ac:dyDescent="0.45">
      <c r="B64" s="20" t="s">
        <v>95</v>
      </c>
      <c r="C64" s="13"/>
      <c r="D64" s="13"/>
      <c r="E64" s="13"/>
      <c r="F64" s="22" t="s">
        <v>173</v>
      </c>
      <c r="G64" s="13"/>
    </row>
  </sheetData>
  <autoFilter ref="B6:Z59" xr:uid="{2FCFF444-4440-4702-BE42-BA24E542F815}"/>
  <sortState xmlns:xlrd2="http://schemas.microsoft.com/office/spreadsheetml/2017/richdata2" ref="B7:D59">
    <sortCondition ref="B7:B59"/>
    <sortCondition ref="C7:C59"/>
  </sortState>
  <mergeCells count="1">
    <mergeCell ref="B2:Z4"/>
  </mergeCells>
  <pageMargins left="0" right="0" top="0.78740157480314965" bottom="0.78740157480314965" header="0.31496062992125984" footer="0.31496062992125984"/>
  <pageSetup paperSize="9" scale="4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E773-ADFD-4B63-A728-C896A34621A7}">
  <sheetPr>
    <pageSetUpPr fitToPage="1"/>
  </sheetPr>
  <dimension ref="B2:Z18"/>
  <sheetViews>
    <sheetView showGridLines="0" topLeftCell="C1" zoomScale="60" zoomScaleNormal="60" workbookViewId="0">
      <pane ySplit="6" topLeftCell="A7" activePane="bottomLeft" state="frozen"/>
      <selection pane="bottomLeft" activeCell="V12" sqref="V12"/>
    </sheetView>
  </sheetViews>
  <sheetFormatPr defaultRowHeight="14.5" x14ac:dyDescent="0.35"/>
  <cols>
    <col min="1" max="1" width="2.6328125" customWidth="1"/>
    <col min="2" max="2" width="14.453125" bestFit="1" customWidth="1"/>
    <col min="3" max="3" width="7" customWidth="1"/>
    <col min="4" max="4" width="12.453125" bestFit="1" customWidth="1"/>
    <col min="5" max="5" width="11.6328125" bestFit="1" customWidth="1"/>
    <col min="6" max="6" width="18.453125" bestFit="1" customWidth="1"/>
    <col min="7" max="25" width="13.6328125" bestFit="1" customWidth="1"/>
    <col min="26" max="26" width="10.36328125" bestFit="1" customWidth="1"/>
  </cols>
  <sheetData>
    <row r="2" spans="2:26" x14ac:dyDescent="0.35">
      <c r="B2" s="65" t="s">
        <v>117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2:26" x14ac:dyDescent="0.35"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2:26" x14ac:dyDescent="0.35"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6" spans="2:26" ht="30" customHeight="1" x14ac:dyDescent="0.35">
      <c r="B6" s="1" t="s">
        <v>29</v>
      </c>
      <c r="C6" s="1" t="s">
        <v>0</v>
      </c>
      <c r="D6" s="1" t="s">
        <v>1</v>
      </c>
      <c r="E6" s="2" t="s">
        <v>85</v>
      </c>
      <c r="F6" s="2" t="s">
        <v>91</v>
      </c>
      <c r="G6" s="2" t="s">
        <v>96</v>
      </c>
      <c r="H6" s="2" t="s">
        <v>97</v>
      </c>
      <c r="I6" s="2" t="s">
        <v>98</v>
      </c>
      <c r="J6" s="2" t="s">
        <v>99</v>
      </c>
      <c r="K6" s="2" t="s">
        <v>100</v>
      </c>
      <c r="L6" s="2" t="s">
        <v>101</v>
      </c>
      <c r="M6" s="2" t="s">
        <v>102</v>
      </c>
      <c r="N6" s="2" t="s">
        <v>103</v>
      </c>
      <c r="O6" s="2" t="s">
        <v>104</v>
      </c>
      <c r="P6" s="2" t="s">
        <v>105</v>
      </c>
      <c r="Q6" s="2" t="s">
        <v>106</v>
      </c>
      <c r="R6" s="2" t="s">
        <v>107</v>
      </c>
      <c r="S6" s="2" t="s">
        <v>108</v>
      </c>
      <c r="T6" s="2" t="s">
        <v>109</v>
      </c>
      <c r="U6" s="2" t="s">
        <v>110</v>
      </c>
      <c r="V6" s="2" t="s">
        <v>111</v>
      </c>
      <c r="W6" s="2" t="s">
        <v>112</v>
      </c>
      <c r="X6" s="2" t="s">
        <v>113</v>
      </c>
      <c r="Y6" s="2" t="s">
        <v>114</v>
      </c>
      <c r="Z6" s="2" t="s">
        <v>84</v>
      </c>
    </row>
    <row r="7" spans="2:26" x14ac:dyDescent="0.35">
      <c r="B7" s="3" t="s">
        <v>86</v>
      </c>
      <c r="C7" s="3" t="s">
        <v>8</v>
      </c>
      <c r="D7" s="3" t="s">
        <v>56</v>
      </c>
      <c r="E7" s="3" t="s">
        <v>169</v>
      </c>
      <c r="F7" s="26">
        <v>3100</v>
      </c>
      <c r="G7" s="26">
        <v>3100</v>
      </c>
      <c r="H7" s="26">
        <v>3100</v>
      </c>
      <c r="I7" s="26">
        <v>3100</v>
      </c>
      <c r="J7" s="26">
        <v>3100</v>
      </c>
      <c r="K7" s="26">
        <v>3100</v>
      </c>
      <c r="L7" s="26">
        <v>3100</v>
      </c>
      <c r="M7" s="26">
        <v>3100</v>
      </c>
      <c r="N7" s="26">
        <v>3100</v>
      </c>
      <c r="O7" s="26">
        <v>3100</v>
      </c>
      <c r="P7" s="26">
        <v>3100</v>
      </c>
      <c r="Q7" s="26">
        <v>3100</v>
      </c>
      <c r="R7" s="26">
        <v>3100</v>
      </c>
      <c r="S7" s="26">
        <v>3100</v>
      </c>
      <c r="T7" s="26">
        <v>3100</v>
      </c>
      <c r="U7" s="26">
        <v>3100</v>
      </c>
      <c r="V7" s="26">
        <v>3100</v>
      </c>
      <c r="W7" s="26">
        <v>3100</v>
      </c>
      <c r="X7" s="26">
        <v>3100</v>
      </c>
      <c r="Y7" s="26">
        <v>3100</v>
      </c>
      <c r="Z7" s="11">
        <v>13</v>
      </c>
    </row>
    <row r="8" spans="2:26" x14ac:dyDescent="0.35">
      <c r="B8" s="3" t="s">
        <v>87</v>
      </c>
      <c r="C8" s="3" t="s">
        <v>7</v>
      </c>
      <c r="D8" s="3" t="s">
        <v>63</v>
      </c>
      <c r="E8" s="3" t="s">
        <v>171</v>
      </c>
      <c r="F8" s="26">
        <v>7500</v>
      </c>
      <c r="G8" s="26">
        <v>7500</v>
      </c>
      <c r="H8" s="26">
        <v>7500</v>
      </c>
      <c r="I8" s="26">
        <v>7500</v>
      </c>
      <c r="J8" s="26">
        <v>7500</v>
      </c>
      <c r="K8" s="26">
        <v>7500</v>
      </c>
      <c r="L8" s="26">
        <v>7500</v>
      </c>
      <c r="M8" s="26">
        <v>7500</v>
      </c>
      <c r="N8" s="26">
        <v>7500</v>
      </c>
      <c r="O8" s="26">
        <v>7500</v>
      </c>
      <c r="P8" s="26">
        <v>7500</v>
      </c>
      <c r="Q8" s="26">
        <v>7500</v>
      </c>
      <c r="R8" s="26">
        <v>7500</v>
      </c>
      <c r="S8" s="26">
        <v>7500</v>
      </c>
      <c r="T8" s="26">
        <v>7500</v>
      </c>
      <c r="U8" s="26">
        <v>7500</v>
      </c>
      <c r="V8" s="26">
        <v>7500</v>
      </c>
      <c r="W8" s="26">
        <v>7500</v>
      </c>
      <c r="X8" s="26">
        <v>7500</v>
      </c>
      <c r="Y8" s="26">
        <v>7500</v>
      </c>
      <c r="Z8" s="4">
        <v>31</v>
      </c>
    </row>
    <row r="9" spans="2:26" x14ac:dyDescent="0.35">
      <c r="B9" s="3" t="s">
        <v>87</v>
      </c>
      <c r="C9" s="3" t="s">
        <v>17</v>
      </c>
      <c r="D9" s="3" t="s">
        <v>66</v>
      </c>
      <c r="E9" s="3" t="s">
        <v>170</v>
      </c>
      <c r="F9" s="26">
        <v>6500</v>
      </c>
      <c r="G9" s="26">
        <v>6500</v>
      </c>
      <c r="H9" s="26">
        <v>6500</v>
      </c>
      <c r="I9" s="26">
        <v>6500</v>
      </c>
      <c r="J9" s="26">
        <v>6500</v>
      </c>
      <c r="K9" s="26">
        <v>6500</v>
      </c>
      <c r="L9" s="26">
        <v>6500</v>
      </c>
      <c r="M9" s="26">
        <v>6500</v>
      </c>
      <c r="N9" s="26">
        <v>6500</v>
      </c>
      <c r="O9" s="26">
        <v>6500</v>
      </c>
      <c r="P9" s="26">
        <v>6500</v>
      </c>
      <c r="Q9" s="26">
        <v>6500</v>
      </c>
      <c r="R9" s="26">
        <v>6500</v>
      </c>
      <c r="S9" s="26">
        <v>6500</v>
      </c>
      <c r="T9" s="26">
        <v>6500</v>
      </c>
      <c r="U9" s="26">
        <v>6500</v>
      </c>
      <c r="V9" s="26">
        <v>6500</v>
      </c>
      <c r="W9" s="26">
        <v>6500</v>
      </c>
      <c r="X9" s="26">
        <v>6500</v>
      </c>
      <c r="Y9" s="26">
        <v>6500</v>
      </c>
      <c r="Z9" s="11">
        <v>29</v>
      </c>
    </row>
    <row r="10" spans="2:26" x14ac:dyDescent="0.35">
      <c r="B10" s="3" t="s">
        <v>89</v>
      </c>
      <c r="C10" s="3" t="s">
        <v>12</v>
      </c>
      <c r="D10" s="3" t="s">
        <v>78</v>
      </c>
      <c r="E10" s="3" t="s">
        <v>172</v>
      </c>
      <c r="F10" s="26">
        <v>2100</v>
      </c>
      <c r="G10" s="26">
        <v>2100</v>
      </c>
      <c r="H10" s="26">
        <v>2100</v>
      </c>
      <c r="I10" s="26">
        <v>2100</v>
      </c>
      <c r="J10" s="26">
        <v>2100</v>
      </c>
      <c r="K10" s="26">
        <v>2100</v>
      </c>
      <c r="L10" s="26">
        <v>2100</v>
      </c>
      <c r="M10" s="26">
        <v>2100</v>
      </c>
      <c r="N10" s="26">
        <v>2100</v>
      </c>
      <c r="O10" s="26">
        <v>2100</v>
      </c>
      <c r="P10" s="26">
        <v>2100</v>
      </c>
      <c r="Q10" s="26">
        <v>2100</v>
      </c>
      <c r="R10" s="26">
        <v>2100</v>
      </c>
      <c r="S10" s="26">
        <v>2100</v>
      </c>
      <c r="T10" s="27">
        <v>2100</v>
      </c>
      <c r="U10" s="26">
        <v>2100</v>
      </c>
      <c r="V10" s="26">
        <v>2100</v>
      </c>
      <c r="W10" s="26">
        <v>2100</v>
      </c>
      <c r="X10" s="26">
        <v>2100</v>
      </c>
      <c r="Y10" s="26">
        <v>2100</v>
      </c>
      <c r="Z10" s="11">
        <v>6.5</v>
      </c>
    </row>
    <row r="11" spans="2:26" x14ac:dyDescent="0.35">
      <c r="B11" s="3" t="s">
        <v>89</v>
      </c>
      <c r="C11" s="3" t="s">
        <v>20</v>
      </c>
      <c r="D11" s="3" t="s">
        <v>79</v>
      </c>
      <c r="E11" s="3" t="s">
        <v>172</v>
      </c>
      <c r="F11" s="26">
        <v>1500</v>
      </c>
      <c r="G11" s="26">
        <v>1500</v>
      </c>
      <c r="H11" s="26">
        <v>1500</v>
      </c>
      <c r="I11" s="26">
        <v>1500</v>
      </c>
      <c r="J11" s="26">
        <v>1500</v>
      </c>
      <c r="K11" s="26">
        <v>1500</v>
      </c>
      <c r="L11" s="26">
        <v>1500</v>
      </c>
      <c r="M11" s="26">
        <v>1500</v>
      </c>
      <c r="N11" s="26">
        <v>1500</v>
      </c>
      <c r="O11" s="26">
        <v>1500</v>
      </c>
      <c r="P11" s="26">
        <v>1500</v>
      </c>
      <c r="Q11" s="26">
        <v>1500</v>
      </c>
      <c r="R11" s="26">
        <v>1500</v>
      </c>
      <c r="S11" s="26">
        <v>1500</v>
      </c>
      <c r="T11" s="26">
        <v>1500</v>
      </c>
      <c r="U11" s="26">
        <v>1500</v>
      </c>
      <c r="V11" s="26">
        <v>1500</v>
      </c>
      <c r="W11" s="26">
        <v>1500</v>
      </c>
      <c r="X11" s="26">
        <v>1500</v>
      </c>
      <c r="Y11" s="26">
        <v>1500</v>
      </c>
      <c r="Z11" s="11">
        <v>5.5</v>
      </c>
    </row>
    <row r="12" spans="2:26" x14ac:dyDescent="0.35">
      <c r="B12" s="3" t="s">
        <v>89</v>
      </c>
      <c r="C12" s="3" t="s">
        <v>27</v>
      </c>
      <c r="D12" s="3" t="s">
        <v>80</v>
      </c>
      <c r="E12" s="3" t="s">
        <v>172</v>
      </c>
      <c r="F12" s="26">
        <v>320</v>
      </c>
      <c r="G12" s="26">
        <v>320</v>
      </c>
      <c r="H12" s="26">
        <v>320</v>
      </c>
      <c r="I12" s="26">
        <v>320</v>
      </c>
      <c r="J12" s="26">
        <v>320</v>
      </c>
      <c r="K12" s="27">
        <v>320</v>
      </c>
      <c r="L12" s="26">
        <v>320</v>
      </c>
      <c r="M12" s="26">
        <v>320</v>
      </c>
      <c r="N12" s="26">
        <v>320</v>
      </c>
      <c r="O12" s="26">
        <v>320</v>
      </c>
      <c r="P12" s="27">
        <v>320</v>
      </c>
      <c r="Q12" s="26">
        <v>320</v>
      </c>
      <c r="R12" s="26">
        <v>320</v>
      </c>
      <c r="S12" s="26">
        <v>320</v>
      </c>
      <c r="T12" s="26">
        <v>320</v>
      </c>
      <c r="U12" s="26">
        <v>320</v>
      </c>
      <c r="V12" s="27">
        <v>320</v>
      </c>
      <c r="W12" s="26">
        <v>320</v>
      </c>
      <c r="X12" s="26">
        <v>320</v>
      </c>
      <c r="Y12" s="26">
        <v>320</v>
      </c>
      <c r="Z12" s="11">
        <v>2.8</v>
      </c>
    </row>
    <row r="13" spans="2:26" x14ac:dyDescent="0.35">
      <c r="B13" s="3" t="s">
        <v>90</v>
      </c>
      <c r="C13" s="3" t="s">
        <v>24</v>
      </c>
      <c r="D13" s="3" t="s">
        <v>82</v>
      </c>
      <c r="E13" s="3" t="s">
        <v>169</v>
      </c>
      <c r="F13" s="26">
        <v>3200</v>
      </c>
      <c r="G13" s="26">
        <v>3200</v>
      </c>
      <c r="H13" s="26">
        <v>3200</v>
      </c>
      <c r="I13" s="26">
        <v>3200</v>
      </c>
      <c r="J13" s="26">
        <v>3200</v>
      </c>
      <c r="K13" s="26">
        <v>3200</v>
      </c>
      <c r="L13" s="26">
        <v>3200</v>
      </c>
      <c r="M13" s="26">
        <v>3200</v>
      </c>
      <c r="N13" s="26">
        <v>3200</v>
      </c>
      <c r="O13" s="26">
        <v>3200</v>
      </c>
      <c r="P13" s="26">
        <v>3200</v>
      </c>
      <c r="Q13" s="26">
        <v>3200</v>
      </c>
      <c r="R13" s="26">
        <v>3200</v>
      </c>
      <c r="S13" s="26">
        <v>3200</v>
      </c>
      <c r="T13" s="26">
        <v>3200</v>
      </c>
      <c r="U13" s="26">
        <v>3200</v>
      </c>
      <c r="V13" s="26">
        <v>3200</v>
      </c>
      <c r="W13" s="26">
        <v>3200</v>
      </c>
      <c r="X13" s="26">
        <v>3200</v>
      </c>
      <c r="Y13" s="26">
        <v>3200</v>
      </c>
      <c r="Z13" s="11">
        <v>15</v>
      </c>
    </row>
    <row r="15" spans="2:26" ht="18.5" x14ac:dyDescent="0.45">
      <c r="B15" s="19" t="s">
        <v>92</v>
      </c>
      <c r="C15" s="13"/>
      <c r="D15" s="13"/>
      <c r="E15" s="13"/>
      <c r="F15" s="13"/>
      <c r="G15" s="13"/>
    </row>
    <row r="16" spans="2:26" ht="18.5" x14ac:dyDescent="0.45">
      <c r="B16" s="20" t="s">
        <v>93</v>
      </c>
      <c r="C16" s="13"/>
      <c r="D16" s="21">
        <v>0.85</v>
      </c>
      <c r="E16" s="13"/>
      <c r="F16" s="13"/>
      <c r="G16" s="13"/>
    </row>
    <row r="17" spans="2:7" ht="18.5" x14ac:dyDescent="0.45">
      <c r="B17" s="20" t="s">
        <v>94</v>
      </c>
      <c r="C17" s="13"/>
      <c r="D17" s="21">
        <v>0.6</v>
      </c>
      <c r="E17" s="13"/>
      <c r="F17" s="13"/>
      <c r="G17" s="13"/>
    </row>
    <row r="18" spans="2:7" ht="18.5" x14ac:dyDescent="0.45">
      <c r="B18" s="20" t="s">
        <v>95</v>
      </c>
      <c r="C18" s="13"/>
      <c r="D18" s="13"/>
      <c r="E18" s="13"/>
      <c r="F18" s="22" t="s">
        <v>173</v>
      </c>
      <c r="G18" s="13"/>
    </row>
  </sheetData>
  <mergeCells count="1">
    <mergeCell ref="B2:Z4"/>
  </mergeCells>
  <pageMargins left="0" right="0" top="0.78740157480314965" bottom="0.78740157480314965" header="0.31496062992125984" footer="0.31496062992125984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BD0BE-800F-466A-92A8-A8CA6C8062FD}">
  <dimension ref="A1:C10"/>
  <sheetViews>
    <sheetView workbookViewId="0">
      <selection activeCell="E22" sqref="E22"/>
    </sheetView>
  </sheetViews>
  <sheetFormatPr defaultRowHeight="14.5" x14ac:dyDescent="0.35"/>
  <cols>
    <col min="2" max="2" width="15.54296875" bestFit="1" customWidth="1"/>
    <col min="3" max="3" width="9" bestFit="1" customWidth="1"/>
  </cols>
  <sheetData>
    <row r="1" spans="1:3" ht="15" thickBot="1" x14ac:dyDescent="0.4">
      <c r="A1" s="66" t="s">
        <v>210</v>
      </c>
      <c r="B1" s="66"/>
      <c r="C1" s="66"/>
    </row>
    <row r="2" spans="1:3" ht="15" thickBot="1" x14ac:dyDescent="0.4">
      <c r="B2" s="35" t="s">
        <v>119</v>
      </c>
      <c r="C2" s="36" t="s">
        <v>176</v>
      </c>
    </row>
    <row r="3" spans="1:3" x14ac:dyDescent="0.35">
      <c r="A3" s="32" t="s">
        <v>125</v>
      </c>
      <c r="B3" s="29" t="s">
        <v>183</v>
      </c>
      <c r="C3" s="40">
        <v>19</v>
      </c>
    </row>
    <row r="4" spans="1:3" x14ac:dyDescent="0.35">
      <c r="A4" s="33" t="s">
        <v>126</v>
      </c>
      <c r="B4" s="30" t="s">
        <v>177</v>
      </c>
      <c r="C4" s="41">
        <v>20</v>
      </c>
    </row>
    <row r="5" spans="1:3" x14ac:dyDescent="0.35">
      <c r="A5" s="33" t="s">
        <v>126</v>
      </c>
      <c r="B5" s="30" t="s">
        <v>178</v>
      </c>
      <c r="C5" s="41">
        <v>49</v>
      </c>
    </row>
    <row r="6" spans="1:3" x14ac:dyDescent="0.35">
      <c r="A6" s="33" t="s">
        <v>127</v>
      </c>
      <c r="B6" s="30" t="s">
        <v>179</v>
      </c>
      <c r="C6" s="41">
        <v>52</v>
      </c>
    </row>
    <row r="7" spans="1:3" x14ac:dyDescent="0.35">
      <c r="A7" s="33" t="s">
        <v>128</v>
      </c>
      <c r="B7" s="30" t="s">
        <v>180</v>
      </c>
      <c r="C7" s="41">
        <v>55</v>
      </c>
    </row>
    <row r="8" spans="1:3" x14ac:dyDescent="0.35">
      <c r="A8" s="33" t="s">
        <v>129</v>
      </c>
      <c r="B8" s="30" t="s">
        <v>181</v>
      </c>
      <c r="C8" s="41">
        <v>58</v>
      </c>
    </row>
    <row r="9" spans="1:3" ht="15" thickBot="1" x14ac:dyDescent="0.4">
      <c r="A9" s="34" t="s">
        <v>130</v>
      </c>
      <c r="B9" s="31" t="s">
        <v>182</v>
      </c>
      <c r="C9" s="42">
        <v>62</v>
      </c>
    </row>
    <row r="10" spans="1:3" ht="15" thickBot="1" x14ac:dyDescent="0.4">
      <c r="C10" s="28">
        <f>SUM(C3:C9)</f>
        <v>315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2AA04-5107-49FC-89E4-E92870999AE6}">
  <dimension ref="A1:L17"/>
  <sheetViews>
    <sheetView workbookViewId="0">
      <selection activeCell="D19" sqref="D19"/>
    </sheetView>
  </sheetViews>
  <sheetFormatPr defaultRowHeight="14.5" x14ac:dyDescent="0.35"/>
  <cols>
    <col min="1" max="1" width="10.81640625" bestFit="1" customWidth="1"/>
    <col min="2" max="2" width="8.90625" customWidth="1"/>
    <col min="3" max="3" width="10.453125" customWidth="1"/>
    <col min="5" max="5" width="8.453125" customWidth="1"/>
    <col min="6" max="6" width="9.08984375" bestFit="1" customWidth="1"/>
    <col min="7" max="7" width="10.453125" customWidth="1"/>
    <col min="8" max="8" width="7.54296875" style="25" customWidth="1"/>
    <col min="9" max="9" width="9.08984375" bestFit="1" customWidth="1"/>
    <col min="10" max="10" width="7" customWidth="1"/>
  </cols>
  <sheetData>
    <row r="1" spans="1:12" ht="15" thickBot="1" x14ac:dyDescent="0.4">
      <c r="A1" s="67" t="s">
        <v>209</v>
      </c>
      <c r="B1" s="67"/>
      <c r="C1" s="67"/>
      <c r="D1" s="49"/>
      <c r="E1" s="49"/>
      <c r="F1" s="49"/>
      <c r="G1" s="49"/>
      <c r="H1" s="50"/>
      <c r="I1" s="49"/>
      <c r="J1" s="49"/>
      <c r="K1" s="49"/>
      <c r="L1" s="49"/>
    </row>
    <row r="2" spans="1:12" x14ac:dyDescent="0.35">
      <c r="A2" s="55" t="s">
        <v>184</v>
      </c>
      <c r="B2" s="55" t="s">
        <v>27</v>
      </c>
      <c r="C2" s="55" t="s">
        <v>186</v>
      </c>
      <c r="D2" s="56"/>
      <c r="E2" s="56"/>
      <c r="F2" s="56"/>
      <c r="G2" s="56"/>
      <c r="H2" s="57"/>
      <c r="I2" s="56"/>
      <c r="J2" s="56"/>
      <c r="K2" s="49"/>
      <c r="L2" s="49"/>
    </row>
    <row r="3" spans="1:12" ht="15" thickBot="1" x14ac:dyDescent="0.4">
      <c r="A3" s="58" t="s">
        <v>185</v>
      </c>
      <c r="B3" s="59" t="s">
        <v>175</v>
      </c>
      <c r="C3" s="60">
        <v>104.84</v>
      </c>
      <c r="D3" s="56"/>
      <c r="E3" s="56"/>
      <c r="F3" s="56"/>
      <c r="G3" s="56"/>
      <c r="H3" s="57"/>
      <c r="I3" s="56"/>
      <c r="J3" s="56"/>
      <c r="K3" s="49"/>
      <c r="L3" s="49"/>
    </row>
    <row r="4" spans="1:12" ht="15" thickBot="1" x14ac:dyDescent="0.4">
      <c r="A4" s="56"/>
      <c r="B4" s="56"/>
      <c r="C4" s="56"/>
      <c r="D4" s="56"/>
      <c r="E4" s="56"/>
      <c r="F4" s="56"/>
      <c r="G4" s="56"/>
      <c r="H4" s="57"/>
      <c r="I4" s="56"/>
      <c r="J4" s="56"/>
      <c r="K4" s="49"/>
      <c r="L4" s="49"/>
    </row>
    <row r="5" spans="1:12" x14ac:dyDescent="0.35">
      <c r="A5" s="51" t="s">
        <v>184</v>
      </c>
      <c r="B5" s="51" t="s">
        <v>7</v>
      </c>
      <c r="C5" s="51" t="s">
        <v>186</v>
      </c>
      <c r="D5" s="51" t="s">
        <v>7</v>
      </c>
      <c r="E5" s="51" t="s">
        <v>186</v>
      </c>
      <c r="F5" s="51" t="s">
        <v>27</v>
      </c>
      <c r="G5" s="51" t="s">
        <v>190</v>
      </c>
      <c r="H5" s="52" t="s">
        <v>191</v>
      </c>
      <c r="I5" s="56"/>
      <c r="J5" s="56"/>
      <c r="K5" s="49"/>
      <c r="L5" s="49"/>
    </row>
    <row r="6" spans="1:12" ht="15" thickBot="1" x14ac:dyDescent="0.4">
      <c r="A6" s="58" t="s">
        <v>177</v>
      </c>
      <c r="B6" s="59" t="s">
        <v>174</v>
      </c>
      <c r="C6" s="60">
        <v>123.85</v>
      </c>
      <c r="D6" s="59" t="s">
        <v>189</v>
      </c>
      <c r="E6" s="61">
        <v>240.64</v>
      </c>
      <c r="F6" s="59" t="s">
        <v>175</v>
      </c>
      <c r="G6" s="58">
        <v>171.42</v>
      </c>
      <c r="H6" s="60">
        <f>SUM(C6,E6,G6)</f>
        <v>535.91</v>
      </c>
      <c r="I6" s="56"/>
      <c r="J6" s="56"/>
      <c r="K6" s="49"/>
      <c r="L6" s="49"/>
    </row>
    <row r="7" spans="1:12" ht="15" thickBot="1" x14ac:dyDescent="0.4">
      <c r="A7" s="56"/>
      <c r="B7" s="56"/>
      <c r="C7" s="56"/>
      <c r="D7" s="56"/>
      <c r="E7" s="56"/>
      <c r="F7" s="56"/>
      <c r="G7" s="56"/>
      <c r="H7" s="57"/>
      <c r="I7" s="56"/>
      <c r="J7" s="56"/>
      <c r="K7" s="49"/>
      <c r="L7" s="49"/>
    </row>
    <row r="8" spans="1:12" x14ac:dyDescent="0.35">
      <c r="A8" s="55" t="s">
        <v>184</v>
      </c>
      <c r="B8" s="51" t="s">
        <v>7</v>
      </c>
      <c r="C8" s="51" t="s">
        <v>186</v>
      </c>
      <c r="D8" s="51" t="s">
        <v>192</v>
      </c>
      <c r="E8" s="51" t="s">
        <v>186</v>
      </c>
      <c r="F8" s="51" t="s">
        <v>27</v>
      </c>
      <c r="G8" s="51" t="s">
        <v>190</v>
      </c>
      <c r="H8" s="51" t="s">
        <v>19</v>
      </c>
      <c r="I8" s="51" t="s">
        <v>190</v>
      </c>
      <c r="J8" s="62" t="s">
        <v>191</v>
      </c>
      <c r="K8" s="49"/>
      <c r="L8" s="49"/>
    </row>
    <row r="9" spans="1:12" ht="15" thickBot="1" x14ac:dyDescent="0.4">
      <c r="A9" s="58" t="s">
        <v>187</v>
      </c>
      <c r="B9" s="59" t="s">
        <v>175</v>
      </c>
      <c r="C9" s="60">
        <v>264.7</v>
      </c>
      <c r="D9" s="59" t="s">
        <v>174</v>
      </c>
      <c r="E9" s="60">
        <v>69.569999999999993</v>
      </c>
      <c r="F9" s="59" t="s">
        <v>175</v>
      </c>
      <c r="G9" s="60">
        <v>188.56</v>
      </c>
      <c r="H9" s="59" t="s">
        <v>174</v>
      </c>
      <c r="I9" s="60">
        <v>84.38</v>
      </c>
      <c r="J9" s="63">
        <f>SUM(C9,E9,G9,I9)</f>
        <v>607.20999999999992</v>
      </c>
      <c r="K9" s="49"/>
      <c r="L9" s="49"/>
    </row>
    <row r="10" spans="1:12" ht="15" thickBot="1" x14ac:dyDescent="0.4">
      <c r="A10" s="56"/>
      <c r="B10" s="56"/>
      <c r="C10" s="56"/>
      <c r="D10" s="56"/>
      <c r="E10" s="56"/>
      <c r="F10" s="56"/>
      <c r="G10" s="56"/>
      <c r="H10" s="57"/>
      <c r="I10" s="56"/>
      <c r="J10" s="56"/>
      <c r="K10" s="49"/>
      <c r="L10" s="49"/>
    </row>
    <row r="11" spans="1:12" x14ac:dyDescent="0.35">
      <c r="A11" s="55" t="s">
        <v>184</v>
      </c>
      <c r="B11" s="51" t="s">
        <v>7</v>
      </c>
      <c r="C11" s="51" t="s">
        <v>186</v>
      </c>
      <c r="D11" s="51" t="s">
        <v>12</v>
      </c>
      <c r="E11" s="51" t="s">
        <v>186</v>
      </c>
      <c r="F11" s="51" t="s">
        <v>20</v>
      </c>
      <c r="G11" s="51" t="s">
        <v>190</v>
      </c>
      <c r="H11" s="51" t="s">
        <v>27</v>
      </c>
      <c r="I11" s="51" t="s">
        <v>190</v>
      </c>
      <c r="J11" s="62" t="s">
        <v>191</v>
      </c>
      <c r="K11" s="49"/>
      <c r="L11" s="49"/>
    </row>
    <row r="12" spans="1:12" ht="15" thickBot="1" x14ac:dyDescent="0.4">
      <c r="A12" s="58" t="s">
        <v>188</v>
      </c>
      <c r="B12" s="59" t="s">
        <v>174</v>
      </c>
      <c r="C12" s="60">
        <v>151.22</v>
      </c>
      <c r="D12" s="59" t="s">
        <v>174</v>
      </c>
      <c r="E12" s="60">
        <v>97.98</v>
      </c>
      <c r="F12" s="59" t="s">
        <v>174</v>
      </c>
      <c r="G12" s="60">
        <v>77.23</v>
      </c>
      <c r="H12" s="59" t="s">
        <v>175</v>
      </c>
      <c r="I12" s="60">
        <v>209.3</v>
      </c>
      <c r="J12" s="63">
        <f>SUM(C12,E12,G12,I12)</f>
        <v>535.73</v>
      </c>
      <c r="K12" s="49"/>
      <c r="L12" s="49"/>
    </row>
    <row r="13" spans="1:12" ht="15" thickBot="1" x14ac:dyDescent="0.4">
      <c r="A13" s="56"/>
      <c r="B13" s="56"/>
      <c r="C13" s="56"/>
      <c r="D13" s="56"/>
      <c r="E13" s="56"/>
      <c r="F13" s="56"/>
      <c r="G13" s="56"/>
      <c r="H13" s="57"/>
      <c r="I13" s="56"/>
      <c r="J13" s="56"/>
      <c r="K13" s="49"/>
      <c r="L13" s="49"/>
    </row>
    <row r="14" spans="1:12" x14ac:dyDescent="0.35">
      <c r="A14" s="55" t="s">
        <v>184</v>
      </c>
      <c r="B14" s="51" t="s">
        <v>192</v>
      </c>
      <c r="C14" s="51" t="s">
        <v>186</v>
      </c>
      <c r="D14" s="51" t="s">
        <v>27</v>
      </c>
      <c r="E14" s="51" t="s">
        <v>190</v>
      </c>
      <c r="F14" s="52" t="s">
        <v>191</v>
      </c>
      <c r="G14" s="53"/>
      <c r="H14" s="54"/>
      <c r="I14" s="56"/>
      <c r="J14" s="56"/>
      <c r="K14" s="49"/>
      <c r="L14" s="49"/>
    </row>
    <row r="15" spans="1:12" ht="15" thickBot="1" x14ac:dyDescent="0.4">
      <c r="A15" s="58" t="s">
        <v>122</v>
      </c>
      <c r="B15" s="59" t="s">
        <v>174</v>
      </c>
      <c r="C15" s="60">
        <v>86.49</v>
      </c>
      <c r="D15" s="59" t="s">
        <v>175</v>
      </c>
      <c r="E15" s="61">
        <v>234.42</v>
      </c>
      <c r="F15" s="60">
        <f>C15+E15</f>
        <v>320.90999999999997</v>
      </c>
      <c r="G15" s="56"/>
      <c r="H15" s="57"/>
      <c r="I15" s="56"/>
      <c r="J15" s="56"/>
      <c r="K15" s="49"/>
      <c r="L15" s="49"/>
    </row>
    <row r="16" spans="1:12" x14ac:dyDescent="0.35">
      <c r="A16" s="49"/>
      <c r="B16" s="49"/>
      <c r="C16" s="49"/>
      <c r="D16" s="49"/>
      <c r="E16" s="49"/>
      <c r="F16" s="49"/>
      <c r="G16" s="49"/>
      <c r="H16" s="50"/>
      <c r="I16" s="49"/>
      <c r="J16" s="49"/>
      <c r="K16" s="49"/>
      <c r="L16" s="49"/>
    </row>
    <row r="17" spans="1:12" x14ac:dyDescent="0.35">
      <c r="A17" s="49"/>
      <c r="B17" s="49"/>
      <c r="C17" s="49"/>
      <c r="D17" s="49"/>
      <c r="E17" s="49"/>
      <c r="F17" s="49"/>
      <c r="G17" s="49"/>
      <c r="H17" s="50"/>
      <c r="I17" s="49"/>
      <c r="J17" s="49"/>
      <c r="K17" s="49"/>
      <c r="L17" s="49"/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D5BA-23A7-4396-B386-3CE685BC7476}">
  <dimension ref="A1:I19"/>
  <sheetViews>
    <sheetView workbookViewId="0">
      <selection activeCell="Q12" sqref="Q12"/>
    </sheetView>
  </sheetViews>
  <sheetFormatPr defaultRowHeight="14.5" x14ac:dyDescent="0.35"/>
  <cols>
    <col min="2" max="2" width="21.08984375" bestFit="1" customWidth="1"/>
    <col min="3" max="3" width="10.6328125" bestFit="1" customWidth="1"/>
  </cols>
  <sheetData>
    <row r="1" spans="1:9" ht="15" thickBot="1" x14ac:dyDescent="0.4">
      <c r="B1" s="35" t="s">
        <v>119</v>
      </c>
      <c r="C1" s="36" t="s">
        <v>202</v>
      </c>
      <c r="F1" s="37" t="s">
        <v>208</v>
      </c>
    </row>
    <row r="2" spans="1:9" x14ac:dyDescent="0.35">
      <c r="A2" s="32" t="s">
        <v>125</v>
      </c>
      <c r="B2" s="29" t="s">
        <v>138</v>
      </c>
      <c r="C2" s="40">
        <v>320</v>
      </c>
    </row>
    <row r="3" spans="1:9" ht="15" thickBot="1" x14ac:dyDescent="0.4"/>
    <row r="4" spans="1:9" ht="15" thickBot="1" x14ac:dyDescent="0.4">
      <c r="B4" s="35" t="s">
        <v>119</v>
      </c>
      <c r="C4" s="36" t="s">
        <v>202</v>
      </c>
    </row>
    <row r="5" spans="1:9" x14ac:dyDescent="0.35">
      <c r="A5" s="32" t="s">
        <v>126</v>
      </c>
      <c r="B5" s="29" t="s">
        <v>193</v>
      </c>
      <c r="C5" s="40">
        <v>320</v>
      </c>
    </row>
    <row r="6" spans="1:9" ht="15" thickBot="1" x14ac:dyDescent="0.4"/>
    <row r="7" spans="1:9" ht="15" thickBot="1" x14ac:dyDescent="0.4">
      <c r="B7" s="35" t="s">
        <v>119</v>
      </c>
      <c r="C7" s="36" t="s">
        <v>203</v>
      </c>
    </row>
    <row r="8" spans="1:9" x14ac:dyDescent="0.35">
      <c r="A8" s="32" t="s">
        <v>207</v>
      </c>
      <c r="B8" s="29" t="s">
        <v>136</v>
      </c>
      <c r="C8" s="40">
        <v>2100</v>
      </c>
    </row>
    <row r="9" spans="1:9" ht="15" thickBot="1" x14ac:dyDescent="0.4"/>
    <row r="10" spans="1:9" ht="15" thickBot="1" x14ac:dyDescent="0.4">
      <c r="B10" s="35" t="s">
        <v>119</v>
      </c>
      <c r="C10" s="36" t="s">
        <v>202</v>
      </c>
    </row>
    <row r="11" spans="1:9" x14ac:dyDescent="0.35">
      <c r="A11" s="32" t="s">
        <v>128</v>
      </c>
      <c r="B11" s="29" t="s">
        <v>194</v>
      </c>
      <c r="C11" s="40">
        <v>320</v>
      </c>
    </row>
    <row r="12" spans="1:9" ht="15" thickBot="1" x14ac:dyDescent="0.4"/>
    <row r="13" spans="1:9" ht="15" thickBot="1" x14ac:dyDescent="0.4">
      <c r="B13" s="35" t="s">
        <v>119</v>
      </c>
      <c r="C13" s="36" t="s">
        <v>196</v>
      </c>
      <c r="D13" s="36" t="s">
        <v>197</v>
      </c>
      <c r="E13" s="36" t="s">
        <v>198</v>
      </c>
      <c r="F13" s="36" t="s">
        <v>199</v>
      </c>
      <c r="G13" s="36" t="s">
        <v>200</v>
      </c>
      <c r="H13" s="36" t="s">
        <v>201</v>
      </c>
      <c r="I13" s="46" t="s">
        <v>191</v>
      </c>
    </row>
    <row r="14" spans="1:9" ht="15" thickBot="1" x14ac:dyDescent="0.4">
      <c r="A14" s="32" t="s">
        <v>129</v>
      </c>
      <c r="B14" s="29" t="s">
        <v>195</v>
      </c>
      <c r="C14" s="40">
        <v>13</v>
      </c>
      <c r="D14" s="40">
        <v>29</v>
      </c>
      <c r="E14" s="40">
        <v>6.5</v>
      </c>
      <c r="F14" s="40">
        <v>5.5</v>
      </c>
      <c r="G14" s="40">
        <v>2.8</v>
      </c>
      <c r="H14" s="40">
        <v>15</v>
      </c>
      <c r="I14" s="45">
        <f>SUM(C14:H14)</f>
        <v>71.8</v>
      </c>
    </row>
    <row r="15" spans="1:9" ht="15" thickBot="1" x14ac:dyDescent="0.4"/>
    <row r="16" spans="1:9" ht="15" thickBot="1" x14ac:dyDescent="0.4">
      <c r="A16" s="43" t="s">
        <v>204</v>
      </c>
      <c r="B16" s="44"/>
    </row>
    <row r="17" spans="1:2" ht="15" thickBot="1" x14ac:dyDescent="0.4"/>
    <row r="18" spans="1:2" x14ac:dyDescent="0.35">
      <c r="A18" s="47" t="s">
        <v>205</v>
      </c>
      <c r="B18" s="48">
        <v>0.3</v>
      </c>
    </row>
    <row r="19" spans="1:2" ht="15" thickBot="1" x14ac:dyDescent="0.4">
      <c r="A19" s="38" t="s">
        <v>206</v>
      </c>
      <c r="B19" s="39">
        <v>0.1</v>
      </c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E3299-FB02-4A87-AC53-314B045B52D0}">
  <dimension ref="B2:T17"/>
  <sheetViews>
    <sheetView showGridLines="0" workbookViewId="0">
      <selection activeCell="O15" sqref="O15"/>
    </sheetView>
  </sheetViews>
  <sheetFormatPr defaultRowHeight="14.5" x14ac:dyDescent="0.35"/>
  <cols>
    <col min="2" max="2" width="14" bestFit="1" customWidth="1"/>
    <col min="3" max="3" width="16.54296875" customWidth="1"/>
    <col min="4" max="4" width="15.6328125" customWidth="1"/>
    <col min="5" max="5" width="15.36328125" customWidth="1"/>
    <col min="6" max="6" width="14.6328125" bestFit="1" customWidth="1"/>
    <col min="7" max="7" width="11.6328125" bestFit="1" customWidth="1"/>
    <col min="8" max="8" width="9.453125" bestFit="1" customWidth="1"/>
    <col min="9" max="9" width="5.36328125" customWidth="1"/>
    <col min="10" max="10" width="16.36328125" bestFit="1" customWidth="1"/>
    <col min="11" max="11" width="9.36328125" bestFit="1" customWidth="1"/>
    <col min="14" max="14" width="21.54296875" bestFit="1" customWidth="1"/>
    <col min="15" max="15" width="16" bestFit="1" customWidth="1"/>
    <col min="16" max="16" width="14.6328125" bestFit="1" customWidth="1"/>
    <col min="17" max="17" width="15.54296875" bestFit="1" customWidth="1"/>
    <col min="18" max="18" width="14.453125" bestFit="1" customWidth="1"/>
    <col min="19" max="20" width="15.6328125" bestFit="1" customWidth="1"/>
    <col min="21" max="22" width="9.6328125" bestFit="1" customWidth="1"/>
  </cols>
  <sheetData>
    <row r="2" spans="2:20" x14ac:dyDescent="0.35">
      <c r="B2" s="8" t="s">
        <v>119</v>
      </c>
      <c r="C2" s="3" t="s">
        <v>27</v>
      </c>
      <c r="J2" s="8" t="s">
        <v>119</v>
      </c>
      <c r="K2" s="3" t="s">
        <v>27</v>
      </c>
      <c r="N2" s="3" t="s">
        <v>119</v>
      </c>
      <c r="O2" s="3" t="s">
        <v>27</v>
      </c>
    </row>
    <row r="3" spans="2:20" x14ac:dyDescent="0.35">
      <c r="B3" s="9" t="s">
        <v>132</v>
      </c>
      <c r="C3" s="7" t="s">
        <v>144</v>
      </c>
      <c r="I3" s="12" t="s">
        <v>125</v>
      </c>
      <c r="J3" s="9" t="s">
        <v>132</v>
      </c>
      <c r="K3" s="7" t="s">
        <v>80</v>
      </c>
      <c r="N3" s="9" t="s">
        <v>138</v>
      </c>
      <c r="O3" s="7" t="s">
        <v>156</v>
      </c>
    </row>
    <row r="4" spans="2:20" x14ac:dyDescent="0.35">
      <c r="I4" s="12" t="s">
        <v>126</v>
      </c>
      <c r="J4" s="9" t="s">
        <v>118</v>
      </c>
      <c r="K4" s="7" t="s">
        <v>80</v>
      </c>
    </row>
    <row r="5" spans="2:20" x14ac:dyDescent="0.35">
      <c r="I5" s="12" t="s">
        <v>127</v>
      </c>
      <c r="J5" s="9" t="s">
        <v>133</v>
      </c>
      <c r="K5" s="7" t="s">
        <v>80</v>
      </c>
      <c r="N5" s="3" t="s">
        <v>119</v>
      </c>
      <c r="O5" s="3" t="s">
        <v>27</v>
      </c>
    </row>
    <row r="6" spans="2:20" x14ac:dyDescent="0.35">
      <c r="B6" s="8" t="s">
        <v>119</v>
      </c>
      <c r="C6" s="3" t="s">
        <v>7</v>
      </c>
      <c r="D6" s="3" t="s">
        <v>7</v>
      </c>
      <c r="E6" s="3" t="s">
        <v>27</v>
      </c>
      <c r="I6" s="12" t="s">
        <v>128</v>
      </c>
      <c r="J6" s="9" t="s">
        <v>134</v>
      </c>
      <c r="K6" s="7" t="s">
        <v>80</v>
      </c>
      <c r="N6" s="9" t="s">
        <v>139</v>
      </c>
      <c r="O6" s="7" t="s">
        <v>157</v>
      </c>
    </row>
    <row r="7" spans="2:20" x14ac:dyDescent="0.35">
      <c r="B7" s="9" t="s">
        <v>118</v>
      </c>
      <c r="C7" s="7" t="s">
        <v>165</v>
      </c>
      <c r="D7" s="7" t="s">
        <v>166</v>
      </c>
      <c r="E7" s="7" t="s">
        <v>145</v>
      </c>
      <c r="I7" s="12" t="s">
        <v>129</v>
      </c>
      <c r="J7" s="9" t="s">
        <v>135</v>
      </c>
      <c r="K7" s="7" t="s">
        <v>80</v>
      </c>
    </row>
    <row r="8" spans="2:20" x14ac:dyDescent="0.35">
      <c r="I8" s="12" t="s">
        <v>130</v>
      </c>
      <c r="J8" s="9" t="s">
        <v>136</v>
      </c>
      <c r="K8" s="7" t="s">
        <v>80</v>
      </c>
      <c r="N8" s="3" t="s">
        <v>119</v>
      </c>
      <c r="O8" s="3" t="s">
        <v>12</v>
      </c>
    </row>
    <row r="9" spans="2:20" x14ac:dyDescent="0.35">
      <c r="B9" s="8" t="s">
        <v>119</v>
      </c>
      <c r="C9" s="3" t="s">
        <v>7</v>
      </c>
      <c r="D9" s="3" t="s">
        <v>20</v>
      </c>
      <c r="E9" s="3" t="s">
        <v>27</v>
      </c>
      <c r="F9" s="3" t="s">
        <v>19</v>
      </c>
      <c r="I9" s="12" t="s">
        <v>131</v>
      </c>
      <c r="J9" s="9" t="s">
        <v>124</v>
      </c>
      <c r="K9" s="7" t="s">
        <v>80</v>
      </c>
      <c r="N9" s="9" t="s">
        <v>140</v>
      </c>
      <c r="O9" s="7" t="s">
        <v>158</v>
      </c>
    </row>
    <row r="10" spans="2:20" x14ac:dyDescent="0.35">
      <c r="B10" s="9" t="s">
        <v>120</v>
      </c>
      <c r="C10" s="7" t="s">
        <v>146</v>
      </c>
      <c r="D10" s="7" t="s">
        <v>147</v>
      </c>
      <c r="E10" s="7" t="s">
        <v>148</v>
      </c>
      <c r="F10" s="7" t="s">
        <v>149</v>
      </c>
    </row>
    <row r="11" spans="2:20" x14ac:dyDescent="0.35">
      <c r="J11" s="10" t="s">
        <v>137</v>
      </c>
      <c r="N11" s="3" t="s">
        <v>119</v>
      </c>
      <c r="O11" s="3" t="s">
        <v>27</v>
      </c>
    </row>
    <row r="12" spans="2:20" x14ac:dyDescent="0.35">
      <c r="B12" s="8" t="s">
        <v>119</v>
      </c>
      <c r="C12" s="3" t="s">
        <v>7</v>
      </c>
      <c r="D12" s="3" t="s">
        <v>12</v>
      </c>
      <c r="E12" s="3" t="s">
        <v>20</v>
      </c>
      <c r="F12" s="3" t="s">
        <v>27</v>
      </c>
      <c r="N12" s="9" t="s">
        <v>141</v>
      </c>
      <c r="O12" s="7" t="s">
        <v>159</v>
      </c>
    </row>
    <row r="13" spans="2:20" x14ac:dyDescent="0.35">
      <c r="B13" s="9" t="s">
        <v>121</v>
      </c>
      <c r="C13" s="7" t="s">
        <v>150</v>
      </c>
      <c r="D13" s="7" t="s">
        <v>151</v>
      </c>
      <c r="E13" s="7" t="s">
        <v>152</v>
      </c>
      <c r="F13" s="7" t="s">
        <v>153</v>
      </c>
    </row>
    <row r="14" spans="2:20" x14ac:dyDescent="0.35">
      <c r="N14" s="3" t="s">
        <v>119</v>
      </c>
      <c r="O14" s="3" t="s">
        <v>8</v>
      </c>
      <c r="P14" s="3" t="s">
        <v>17</v>
      </c>
      <c r="Q14" s="3" t="s">
        <v>12</v>
      </c>
      <c r="R14" s="3" t="s">
        <v>20</v>
      </c>
      <c r="S14" s="3" t="s">
        <v>27</v>
      </c>
      <c r="T14" s="3" t="s">
        <v>24</v>
      </c>
    </row>
    <row r="15" spans="2:20" x14ac:dyDescent="0.35">
      <c r="B15" s="8" t="s">
        <v>119</v>
      </c>
      <c r="C15" s="3" t="s">
        <v>20</v>
      </c>
      <c r="D15" s="3" t="s">
        <v>27</v>
      </c>
      <c r="N15" s="9" t="s">
        <v>142</v>
      </c>
      <c r="O15" s="7" t="s">
        <v>167</v>
      </c>
      <c r="P15" s="7" t="s">
        <v>160</v>
      </c>
      <c r="Q15" s="7" t="s">
        <v>161</v>
      </c>
      <c r="R15" s="7" t="s">
        <v>162</v>
      </c>
      <c r="S15" s="7" t="s">
        <v>163</v>
      </c>
      <c r="T15" s="7" t="s">
        <v>164</v>
      </c>
    </row>
    <row r="16" spans="2:20" x14ac:dyDescent="0.35">
      <c r="B16" s="9" t="s">
        <v>122</v>
      </c>
      <c r="C16" s="7" t="s">
        <v>154</v>
      </c>
      <c r="D16" s="7" t="s">
        <v>155</v>
      </c>
    </row>
    <row r="17" spans="14:14" x14ac:dyDescent="0.35">
      <c r="N17" t="s">
        <v>143</v>
      </c>
    </row>
  </sheetData>
  <phoneticPr fontId="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Sp-Capital e região metropolitA</vt:lpstr>
      <vt:lpstr>Sp-Interior e demais</vt:lpstr>
      <vt:lpstr>Carro dedicado</vt:lpstr>
      <vt:lpstr> CAPITAL E GRANDE SP</vt:lpstr>
      <vt:lpstr>SÃO PAULO E DEMAIS ESTADOS </vt:lpstr>
      <vt:lpstr>CARRO DEDICADO </vt:lpstr>
      <vt:lpstr>faixas de valores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Marques Oliveira Santos</dc:creator>
  <cp:lastModifiedBy>Thiago Oliveira dos Santos Esteves</cp:lastModifiedBy>
  <cp:lastPrinted>2025-01-27T13:45:20Z</cp:lastPrinted>
  <dcterms:created xsi:type="dcterms:W3CDTF">2023-09-14T13:08:29Z</dcterms:created>
  <dcterms:modified xsi:type="dcterms:W3CDTF">2025-01-27T19:20:19Z</dcterms:modified>
</cp:coreProperties>
</file>